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okia.sharepoint.com/sites/gxp/3GPP SCG  Nokia Internal/TSG RAN Plenary and WGs/RAN5 SCG/RAN5 107 Malta/NR_FR2_multiRX_DL-UEConTest/TT_7.5.8.4_7.5.8.5/"/>
    </mc:Choice>
  </mc:AlternateContent>
  <xr:revisionPtr revIDLastSave="565" documentId="8_{9F57F72F-DC53-4A02-9300-213E7B06549B}" xr6:coauthVersionLast="47" xr6:coauthVersionMax="47" xr10:uidLastSave="{BBE6B815-BCA9-43D2-BC76-1F9BBE3DCE4D}"/>
  <bookViews>
    <workbookView xWindow="-110" yWindow="-110" windowWidth="19420" windowHeight="11620" tabRatio="796" activeTab="1" xr2:uid="{F9B11C83-11A7-497C-8707-78E805D67321}"/>
  </bookViews>
  <sheets>
    <sheet name="Template" sheetId="2" r:id="rId1"/>
    <sheet name="7.5.8.4 PC3" sheetId="1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6" i="13" l="1"/>
  <c r="K138" i="13"/>
  <c r="K150" i="13"/>
  <c r="K162" i="13"/>
  <c r="F156" i="13" l="1"/>
  <c r="F154" i="13"/>
  <c r="F155" i="13"/>
  <c r="E144" i="13"/>
  <c r="E142" i="13"/>
  <c r="E143" i="13"/>
  <c r="D132" i="13"/>
  <c r="D130" i="13"/>
  <c r="D131" i="13"/>
  <c r="F116" i="13"/>
  <c r="E116" i="13"/>
  <c r="D116" i="13"/>
  <c r="J163" i="13"/>
  <c r="J155" i="13"/>
  <c r="J151" i="13"/>
  <c r="J147" i="13"/>
  <c r="H105" i="13"/>
  <c r="H108" i="13" s="1"/>
  <c r="F105" i="13"/>
  <c r="F108" i="13" s="1"/>
  <c r="E105" i="13"/>
  <c r="E108" i="13" s="1"/>
  <c r="H89" i="13"/>
  <c r="H85" i="13"/>
  <c r="G93" i="13"/>
  <c r="G89" i="13"/>
  <c r="F77" i="13"/>
  <c r="F73" i="13"/>
  <c r="C81" i="13"/>
  <c r="C77" i="13"/>
  <c r="E65" i="13"/>
  <c r="C69" i="13"/>
  <c r="C65" i="13"/>
  <c r="E61" i="13"/>
  <c r="D49" i="13"/>
  <c r="C31" i="13"/>
  <c r="C113" i="13" s="1"/>
  <c r="G28" i="13"/>
  <c r="H33" i="13" s="1"/>
  <c r="C28" i="13"/>
  <c r="C29" i="13" s="1"/>
  <c r="C57" i="13"/>
  <c r="D105" i="13"/>
  <c r="D108" i="13" s="1"/>
  <c r="D53" i="13"/>
  <c r="C53" i="13"/>
  <c r="J89" i="13" l="1"/>
  <c r="G104" i="13"/>
  <c r="G108" i="13" s="1"/>
  <c r="J77" i="13"/>
  <c r="C72" i="13"/>
  <c r="C73" i="13" s="1"/>
  <c r="J73" i="13" s="1"/>
  <c r="J53" i="13"/>
  <c r="J127" i="13" s="1"/>
  <c r="J65" i="13"/>
  <c r="J139" i="13" s="1"/>
  <c r="C60" i="13"/>
  <c r="C61" i="13" s="1"/>
  <c r="J61" i="13" s="1"/>
  <c r="J135" i="13" s="1"/>
  <c r="C48" i="13"/>
  <c r="C49" i="13" s="1"/>
  <c r="J49" i="13" s="1"/>
  <c r="D29" i="13"/>
  <c r="D34" i="13" s="1"/>
  <c r="G29" i="13"/>
  <c r="H29" i="13"/>
  <c r="G31" i="13"/>
  <c r="F33" i="13"/>
  <c r="F29" i="13"/>
  <c r="D33" i="13"/>
  <c r="E29" i="13"/>
  <c r="E33" i="13"/>
  <c r="C104" i="13"/>
  <c r="C108" i="13" s="1"/>
  <c r="H92" i="13" l="1"/>
  <c r="H93" i="13" s="1"/>
  <c r="J93" i="13" s="1"/>
  <c r="J167" i="13" s="1"/>
  <c r="G113" i="13"/>
  <c r="G84" i="13"/>
  <c r="G85" i="13" s="1"/>
  <c r="J85" i="13" s="1"/>
  <c r="J159" i="13" s="1"/>
  <c r="F111" i="13"/>
  <c r="E111" i="13"/>
  <c r="E115" i="13"/>
  <c r="E139" i="13" s="1"/>
  <c r="F115" i="13"/>
  <c r="F151" i="13" s="1"/>
  <c r="H111" i="13"/>
  <c r="G111" i="13"/>
  <c r="H115" i="13"/>
  <c r="H163" i="13" s="1"/>
  <c r="F32" i="13"/>
  <c r="F80" i="13"/>
  <c r="F81" i="13" s="1"/>
  <c r="J81" i="13" s="1"/>
  <c r="E34" i="13"/>
  <c r="E68" i="13"/>
  <c r="E69" i="13" s="1"/>
  <c r="J69" i="13" s="1"/>
  <c r="J143" i="13" s="1"/>
  <c r="D32" i="13"/>
  <c r="H34" i="13"/>
  <c r="H30" i="13"/>
  <c r="F34" i="13"/>
  <c r="H32" i="13"/>
  <c r="E32" i="13"/>
  <c r="E30" i="13"/>
  <c r="F30" i="13"/>
  <c r="D30" i="13"/>
  <c r="D111" i="13"/>
  <c r="C111" i="13"/>
  <c r="D115" i="13"/>
  <c r="D127" i="13" s="1"/>
  <c r="J123" i="13"/>
  <c r="D56" i="13"/>
  <c r="D57" i="13" s="1"/>
  <c r="J57" i="13" s="1"/>
  <c r="J131" i="13" s="1"/>
  <c r="H164" i="13" l="1"/>
  <c r="H162" i="13"/>
  <c r="H116" i="13"/>
  <c r="H167" i="13" s="1"/>
  <c r="F152" i="13"/>
  <c r="F150" i="13"/>
  <c r="E140" i="13"/>
  <c r="E138" i="13"/>
  <c r="E114" i="13"/>
  <c r="E112" i="13"/>
  <c r="F114" i="13"/>
  <c r="F146" i="13" s="1"/>
  <c r="F112" i="13"/>
  <c r="H114" i="13"/>
  <c r="H112" i="13"/>
  <c r="D126" i="13"/>
  <c r="D128" i="13"/>
  <c r="D114" i="13"/>
  <c r="D123" i="13" s="1"/>
  <c r="D112" i="13"/>
  <c r="H159" i="13" l="1"/>
  <c r="F147" i="13"/>
  <c r="F148" i="13" s="1"/>
  <c r="H168" i="13"/>
  <c r="H166" i="13"/>
  <c r="E134" i="13"/>
  <c r="E135" i="13"/>
  <c r="E136" i="13" s="1"/>
  <c r="D124" i="13"/>
  <c r="D122" i="13"/>
  <c r="H160" i="13" l="1"/>
  <c r="H158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L21" authorId="0" shapeId="0" xr:uid="{342C16F2-0961-4B17-B837-2DD26616278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L22" authorId="0" shapeId="0" xr:uid="{5D41948B-C2FD-469D-8161-F33A1D1F959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4" authorId="0" shapeId="0" xr:uid="{A96F7A05-0330-4438-B937-21E65594085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57" authorId="0" shapeId="0" xr:uid="{8701AD94-7D3B-4CCF-A6C4-DC5480C621D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Whole channel BW uncertainty is used here because 66RBs are occupied.</t>
        </r>
      </text>
    </comment>
    <comment ref="E69" authorId="0" shapeId="0" xr:uid="{2C129BF4-FC47-4C2F-BCCF-B71C4FBF7D1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Whole channel BW uncertainty is used here because 66RBs are occupied.</t>
        </r>
      </text>
    </comment>
    <comment ref="F81" authorId="0" shapeId="0" xr:uid="{82A6E6C5-35A5-4731-86E2-5671B17E837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Whole channel BW uncertainty is used here because 66RBs are occupied.</t>
        </r>
      </text>
    </comment>
    <comment ref="H93" authorId="0" shapeId="0" xr:uid="{50F563DA-846D-43CD-9984-130D53F46B6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Whole channel BW uncertainty is used here because 66RBs are occupied.</t>
        </r>
      </text>
    </comment>
    <comment ref="C116" authorId="0" shapeId="0" xr:uid="{4D218B87-FDA8-44F0-BF43-EFB5B6C7134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116" authorId="0" shapeId="0" xr:uid="{0B6196EE-4CCA-4136-A53C-6B78F2BD3F9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116" authorId="0" shapeId="0" xr:uid="{683B32FC-4989-4686-9DB3-D3EFB2D59A8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F116" authorId="0" shapeId="0" xr:uid="{E6F87116-ADE1-4B9E-AF94-73BD7E738E2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G116" authorId="0" shapeId="0" xr:uid="{B7947AAA-FE78-4060-8DC0-F39AA4F0E5B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H116" authorId="0" shapeId="0" xr:uid="{F796340A-E323-4630-A817-B1BCF356363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</commentList>
</comments>
</file>

<file path=xl/sharedStrings.xml><?xml version="1.0" encoding="utf-8"?>
<sst xmlns="http://schemas.openxmlformats.org/spreadsheetml/2006/main" count="338" uniqueCount="165">
  <si>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</si>
  <si>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</si>
  <si>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</si>
  <si>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</si>
  <si>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</si>
  <si>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</si>
  <si>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</si>
  <si>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</si>
  <si>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</si>
  <si>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</si>
  <si>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</si>
  <si>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</si>
  <si>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</si>
  <si>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</si>
  <si>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</si>
  <si>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</si>
  <si>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</si>
  <si>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</si>
  <si>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</si>
  <si>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</si>
  <si>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</si>
  <si>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</si>
  <si>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</si>
  <si>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</si>
  <si>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</si>
  <si>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</si>
  <si>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</si>
  <si>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</si>
  <si>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</si>
  <si>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</si>
  <si>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</si>
  <si>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</si>
  <si>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</si>
  <si>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</si>
  <si>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</si>
  <si>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AWGN on Freq 1</t>
  </si>
  <si>
    <t>UE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</si>
  <si>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</si>
  <si>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</si>
  <si>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</si>
  <si>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</si>
  <si>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</si>
  <si>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Cell 1 SSB Es/Iot at UE baseband maximum</t>
  </si>
  <si>
    <t>Source and Reference</t>
  </si>
  <si>
    <t>Applied SSB_RP, nominal</t>
  </si>
  <si>
    <t>For UE-observed SSB Es/Iot range check</t>
  </si>
  <si>
    <t>For applied SSB-RP level range check</t>
  </si>
  <si>
    <t>38.133 Table B.2.1.3.2-1, PC3</t>
  </si>
  <si>
    <t>Noc at Reference point</t>
  </si>
  <si>
    <t>dBm/15kHz</t>
  </si>
  <si>
    <t>Es/Noc at Reference point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</si>
  <si>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Rx beam peak, Y</t>
    </r>
  </si>
  <si>
    <t>38.133 Table B.2.1.3.1-1, PC3</t>
  </si>
  <si>
    <t>UE Refsens (Rx Beam peak direction)</t>
  </si>
  <si>
    <t>UE Spherical coverage (%ile directions)</t>
  </si>
  <si>
    <t>Calculated for relevant direction</t>
  </si>
  <si>
    <t>38.101-2 Table 5.3.2-1, 100MHz, 120kHz SCS</t>
  </si>
  <si>
    <t>Calculated from linear powers</t>
  </si>
  <si>
    <t>Angle of Arrival (0: Rx Beam peak, 1: Sph Cov)</t>
  </si>
  <si>
    <t>UE Rx Beam assumption (0: Fine, 1: Rough)</t>
  </si>
  <si>
    <t>38.101-2</t>
  </si>
  <si>
    <t>Applied SSB Es/Iot at Reference point, nominal</t>
  </si>
  <si>
    <t>SSB Es/Iot at UE baseband, nominal</t>
  </si>
  <si>
    <t>Uncert</t>
  </si>
  <si>
    <t>Req't</t>
  </si>
  <si>
    <t>Average Noc absolute level uncertainty</t>
  </si>
  <si>
    <t>Average Es/Noc uncertainty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</si>
  <si>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</si>
  <si>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t>#RBs in Channel BW for UE Refsens value</t>
  </si>
  <si>
    <t>SCS for UE Refsens value</t>
  </si>
  <si>
    <t>38.101-2 Table 5.3.2-1</t>
  </si>
  <si>
    <t>Applied Io, nominal at Reference point</t>
  </si>
  <si>
    <t>dBm/SSB BW</t>
  </si>
  <si>
    <t>SSB Subcarrier spacing</t>
  </si>
  <si>
    <t>38.101-2 Table 7.3.2.3-1, PC3, 100MHz, n259</t>
  </si>
  <si>
    <t>38.101-2 Table 7.3.4.3-1, PC3, 100MHz, n259</t>
  </si>
  <si>
    <r>
      <t xml:space="preserve">38.101-2 Table 6.2.1.3-4, PC3, largest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  <r>
      <rPr>
        <sz val="10"/>
        <color indexed="8"/>
        <rFont val="Arial"/>
        <family val="2"/>
      </rPr>
      <t xml:space="preserve"> +margin</t>
    </r>
  </si>
  <si>
    <r>
      <t xml:space="preserve">UE Multi-band relaxation, Rx Beam peak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</si>
  <si>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</si>
  <si>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</si>
  <si>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Template is for Cell 1 on f1</t>
  </si>
  <si>
    <t>Data Subcarrier spacing</t>
  </si>
  <si>
    <t>#subcarriers for SSB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</si>
  <si>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</si>
  <si>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</si>
  <si>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rFont val="Arial"/>
        <family val="2"/>
      </rPr>
      <t>SSB</t>
    </r>
  </si>
  <si>
    <t>dBm/BW</t>
  </si>
  <si>
    <t>#Data RBs allocated in Test case</t>
  </si>
  <si>
    <r>
      <t>Noc level uncertainty over PRBs #RB</t>
    </r>
    <r>
      <rPr>
        <vertAlign val="subscript"/>
        <sz val="10"/>
        <rFont val="Arial"/>
        <family val="2"/>
      </rPr>
      <t>J-J+39</t>
    </r>
  </si>
  <si>
    <r>
      <t>Es/Noc uncertainty over PRBs #RB</t>
    </r>
    <r>
      <rPr>
        <vertAlign val="subscript"/>
        <sz val="10"/>
        <rFont val="Arial"/>
        <family val="2"/>
      </rPr>
      <t>J-J+39</t>
    </r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</si>
  <si>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</si>
  <si>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38.133 Table A.7.5.8.1.1.1-1</t>
  </si>
  <si>
    <t>38.133 Table A.7.5.8.1.1.1-3</t>
  </si>
  <si>
    <t>38.133 Table A.7.5.8.1.1.1-4</t>
  </si>
  <si>
    <t>Es at Reference point</t>
  </si>
  <si>
    <t>38.133 Table B.2.4.1-2</t>
  </si>
  <si>
    <t>No changes to the Es/Noc. AWGN is reduced by an offset.</t>
  </si>
  <si>
    <t>Max Io &lt; -50dBm, 38.903 section A.4.1</t>
  </si>
  <si>
    <t>SSB index 0</t>
  </si>
  <si>
    <t>SSB index 1</t>
  </si>
  <si>
    <t>SSB index 2</t>
  </si>
  <si>
    <t>SSB index 3</t>
  </si>
  <si>
    <t>Applied Io, symbols without SSB index 1,2,3 sensitivity factor</t>
  </si>
  <si>
    <t>Applied Io, symbols without SSB index 1,2,3 effect</t>
  </si>
  <si>
    <t>Cell 1 SSB 0 Es/Iot at UE baseband sensitivity factor</t>
  </si>
  <si>
    <t>Cell 1 SSB 0 Es/Iot at UE baseband effect</t>
  </si>
  <si>
    <t>Applied Cell 1 SSB_RP index 0 sensitivity factor</t>
  </si>
  <si>
    <t>Applied Cell 1 SSB_RP  index 0 effect</t>
  </si>
  <si>
    <t>Cell 1 SSB1 Es/Iot at UE baseband sensitivity factor</t>
  </si>
  <si>
    <t>Cell 1 SSB1 Es/Iot at UE baseband effect</t>
  </si>
  <si>
    <t>Applied Cell 1 SSB_RP index 1 sensitivity factor</t>
  </si>
  <si>
    <t>Applied Cell 1 SSB_RP index 1effect</t>
  </si>
  <si>
    <t>Applied Io, symbols without SSB index 0,2,3 effect</t>
  </si>
  <si>
    <t>Applied Io, symbols without SSB index 0,2,3 sensitivity factor</t>
  </si>
  <si>
    <t>Cell 1 SSB2 Es/Iot at UE baseband sensitivity factor</t>
  </si>
  <si>
    <t>Cell 1 SSB2 Es/Iot at UE baseband effect</t>
  </si>
  <si>
    <t>Applied Cell 1 SSB_RP index 2 sensitivity factor</t>
  </si>
  <si>
    <t>Applied Cell 1 SSB_RP index 2 effect</t>
  </si>
  <si>
    <t>Applied Io, symbols without SSB index 0,1,2 sensitivity factor</t>
  </si>
  <si>
    <t>Applied Io, symbols without SSB index 0,1,2 effect</t>
  </si>
  <si>
    <t>Applied Io, symbols without SSB index 0,1,3 sensitivity factor</t>
  </si>
  <si>
    <t>Applied Io, symbols without SSB index 0,1,3 effect</t>
  </si>
  <si>
    <t>Cell 1 SSB3 Es/Iot at UE baseband sensitivity factor</t>
  </si>
  <si>
    <t>Cell 1 SSB3 Es/Iot at UE baseband effect</t>
  </si>
  <si>
    <t>Applied Cell 1 SSB_RP index 3 sensitivity factor</t>
  </si>
  <si>
    <t>Applied Cell 1 SSB_RP index 3 effect</t>
  </si>
  <si>
    <t>Cell 1 SSB 1 Es/Iot at UE baseband minimum</t>
  </si>
  <si>
    <t>Cell 1 SSB 1 Es/Iot at UE baseband nominal</t>
  </si>
  <si>
    <t>Cell 1 SSB 1 Es/Iot at UE baseband maximum</t>
  </si>
  <si>
    <t>Applied Cell 1 SSB_RP  index 1 nominal</t>
  </si>
  <si>
    <t>Applied Cell 1 SSB_RP index 2 minimum</t>
  </si>
  <si>
    <t>Applied Cell 1 SSB_RP index 2 maximum</t>
  </si>
  <si>
    <t>Applied Cell 1 SSB_RP index 3 minimum</t>
  </si>
  <si>
    <t>Applied Cell 1 SSB_RP  index 3 nominal</t>
  </si>
  <si>
    <t>Applied Cell 1 SSB_RP index 3 maximum</t>
  </si>
  <si>
    <t>Applied Freq 1 Io minimum without SSB 1,2,3 effect</t>
  </si>
  <si>
    <t>Applied Freq 1 Io nominal without SSB 1,2,3 effect</t>
  </si>
  <si>
    <t>Applied Freq 1 Io maximum without SSB 1,2,3 effect</t>
  </si>
  <si>
    <t>Cell 1 SSB 0 Es/Iot at UE baseband minimum</t>
  </si>
  <si>
    <t>Cell 1 SSB 0 Es/Iot at UE baseband nominal</t>
  </si>
  <si>
    <t>Applied Cell 1 SSB_RP index 0 minimum</t>
  </si>
  <si>
    <t>Applied Cell 1 SSB_RP  index 0 maximum</t>
  </si>
  <si>
    <t>Applied Cell 1 SSB_RP index 1 maximum</t>
  </si>
  <si>
    <t xml:space="preserve">Applied Cell 1 SSB_RP index 1 minimum </t>
  </si>
  <si>
    <t>Cell 1 SSB 2 Es/Iot at UE baseband minimum</t>
  </si>
  <si>
    <t>Cell 1 SSB 2 Es/Iot at UE baseband nominal</t>
  </si>
  <si>
    <t>Cell 1 SSB 2 Es/Iot at UE baseband maximum</t>
  </si>
  <si>
    <t>Applied Freq 1 Io minimum without SSB 0,1,3 effect</t>
  </si>
  <si>
    <t>Applied Freq 1 Io nominal without SSB 0,1,3 effect</t>
  </si>
  <si>
    <t>Applied Freq 1 Io maximum without SSB 0,1,3 effect</t>
  </si>
  <si>
    <t>Cell 1 SSB 3 Es/Iot at UE baseband minimum</t>
  </si>
  <si>
    <t>Cell 1 SSB 3 Es/Iot at UE baseband nominal</t>
  </si>
  <si>
    <t>Cell 1 SSB 3 Es/Iot at UE baseband maximum</t>
  </si>
  <si>
    <t>Applied Freq 1 Io minimum without SSB 0,1,2 effect</t>
  </si>
  <si>
    <t>Applied Freq 1 Io nominal without SSB 0,1,2 effect</t>
  </si>
  <si>
    <t>Applied Freq 1 Io maximum without SSB 0,1,2 effect</t>
  </si>
  <si>
    <t>7.5.8.4</t>
  </si>
  <si>
    <t>38.533 7.5.8.4 TT</t>
  </si>
  <si>
    <t>Adapted from 38.533 RRM Test case 7.5.8.1.1</t>
  </si>
  <si>
    <t>Nokia</t>
  </si>
  <si>
    <t>v18.9.0</t>
  </si>
  <si>
    <t>v18.6.1</t>
  </si>
  <si>
    <t>Ref: TS 38.133 v18.9.0 clause A.7.5.8.4, TS 38.101-2 v18.9.0</t>
  </si>
  <si>
    <t>Applied Cell 1 SSB_RP index 2 nominal</t>
  </si>
  <si>
    <t>Applied Cell 1 SSB_RP index 0 nominal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</si>
</sst>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;\-0.00\ "/>
  </numFmts>
  <fonts count="33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sz val="10"/>
      <color indexed="8"/>
      <name val="Calibri"/>
      <family val="2"/>
    </font>
    <font>
      <i/>
      <sz val="10"/>
      <color indexed="10"/>
      <name val="Arial"/>
      <family val="2"/>
    </font>
    <font>
      <vertAlign val="subscript"/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  <font>
      <sz val="10"/>
      <color indexed="55"/>
      <name val="Calibri"/>
      <family val="2"/>
    </font>
    <font>
      <sz val="6"/>
      <name val="ＭＳ Ｐゴシック"/>
      <family val="3"/>
      <charset val="128"/>
    </font>
    <font>
      <sz val="10"/>
      <name val="Calibri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11"/>
      <color rgb="FF9C0006"/>
      <name val="Calibri"/>
      <family val="2"/>
    </font>
    <font>
      <sz val="10"/>
      <color theme="0" tint="-0.249977111117893"/>
      <name val="Arial"/>
      <family val="2"/>
    </font>
    <font>
      <i/>
      <sz val="10"/>
      <color rgb="FFFF0000"/>
      <name val="Arial"/>
      <family val="2"/>
    </font>
    <font>
      <sz val="10"/>
      <color rgb="FFFF0000"/>
      <name val="Arial"/>
      <family val="2"/>
    </font>
    <font>
      <sz val="10"/>
      <color rgb="FF9C0006"/>
      <name val="Arial"/>
      <family val="2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C7CE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7" fillId="4" borderId="0" applyNumberFormat="0" applyBorder="0" applyAlignment="0" applyProtection="0"/>
    <xf numFmtId="0" fontId="26" fillId="0" borderId="0">
      <alignment vertical="center"/>
    </xf>
  </cellStyleXfs>
  <cellXfs count="189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2" applyFont="1" applyAlignment="1"/>
    <xf numFmtId="0" fontId="3" fillId="0" borderId="1" xfId="2" applyFont="1" applyBorder="1" applyAlignment="1"/>
    <xf numFmtId="0" fontId="8" fillId="0" borderId="2" xfId="2" applyFont="1" applyBorder="1" applyAlignment="1"/>
    <xf numFmtId="0" fontId="8" fillId="0" borderId="3" xfId="2" applyFont="1" applyBorder="1" applyAlignment="1">
      <alignment horizontal="center"/>
    </xf>
    <xf numFmtId="0" fontId="8" fillId="0" borderId="3" xfId="2" applyFont="1" applyBorder="1" applyAlignment="1"/>
    <xf numFmtId="0" fontId="4" fillId="0" borderId="4" xfId="2" applyFont="1" applyBorder="1" applyAlignment="1">
      <alignment horizontal="left"/>
    </xf>
    <xf numFmtId="0" fontId="1" fillId="0" borderId="5" xfId="2" applyFont="1" applyBorder="1" applyAlignment="1"/>
    <xf numFmtId="0" fontId="4" fillId="0" borderId="6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8" fillId="0" borderId="5" xfId="2" applyFont="1" applyBorder="1" applyAlignment="1"/>
    <xf numFmtId="0" fontId="8" fillId="0" borderId="6" xfId="2" applyFont="1" applyBorder="1" applyAlignment="1">
      <alignment horizontal="center"/>
    </xf>
    <xf numFmtId="0" fontId="8" fillId="0" borderId="7" xfId="2" applyFont="1" applyBorder="1" applyAlignment="1">
      <alignment horizontal="left"/>
    </xf>
    <xf numFmtId="2" fontId="8" fillId="0" borderId="0" xfId="2" applyNumberFormat="1" applyFont="1" applyAlignment="1">
      <alignment horizontal="center"/>
    </xf>
    <xf numFmtId="2" fontId="1" fillId="0" borderId="0" xfId="2" applyNumberFormat="1" applyFont="1" applyAlignment="1">
      <alignment horizontal="center"/>
    </xf>
    <xf numFmtId="0" fontId="1" fillId="0" borderId="0" xfId="2" applyFont="1" applyAlignment="1">
      <alignment horizontal="center"/>
    </xf>
    <xf numFmtId="0" fontId="8" fillId="0" borderId="2" xfId="2" applyFont="1" applyBorder="1" applyAlignment="1">
      <alignment horizontal="center"/>
    </xf>
    <xf numFmtId="0" fontId="3" fillId="0" borderId="5" xfId="2" applyFont="1" applyBorder="1" applyAlignment="1"/>
    <xf numFmtId="164" fontId="8" fillId="0" borderId="0" xfId="2" applyNumberFormat="1" applyFont="1" applyAlignment="1">
      <alignment horizontal="center"/>
    </xf>
    <xf numFmtId="0" fontId="2" fillId="2" borderId="5" xfId="2" applyFont="1" applyFill="1" applyBorder="1" applyAlignment="1"/>
    <xf numFmtId="0" fontId="1" fillId="2" borderId="0" xfId="2" applyFont="1" applyFill="1" applyAlignment="1">
      <alignment horizontal="center"/>
    </xf>
    <xf numFmtId="164" fontId="1" fillId="2" borderId="5" xfId="2" applyNumberFormat="1" applyFont="1" applyFill="1" applyBorder="1" applyAlignment="1">
      <alignment horizontal="center"/>
    </xf>
    <xf numFmtId="0" fontId="7" fillId="2" borderId="5" xfId="2" applyFont="1" applyFill="1" applyBorder="1" applyAlignment="1"/>
    <xf numFmtId="0" fontId="4" fillId="0" borderId="5" xfId="2" applyFont="1" applyBorder="1" applyAlignment="1"/>
    <xf numFmtId="164" fontId="1" fillId="0" borderId="5" xfId="2" applyNumberFormat="1" applyFont="1" applyBorder="1" applyAlignment="1">
      <alignment horizontal="center"/>
    </xf>
    <xf numFmtId="164" fontId="1" fillId="0" borderId="0" xfId="2" applyNumberFormat="1" applyFont="1" applyAlignment="1">
      <alignment horizontal="center"/>
    </xf>
    <xf numFmtId="164" fontId="4" fillId="0" borderId="0" xfId="2" applyNumberFormat="1" applyFont="1" applyAlignment="1">
      <alignment horizontal="center"/>
    </xf>
    <xf numFmtId="0" fontId="1" fillId="0" borderId="0" xfId="2" applyFont="1" applyAlignment="1"/>
    <xf numFmtId="0" fontId="1" fillId="0" borderId="3" xfId="2" applyFont="1" applyBorder="1" applyAlignment="1">
      <alignment horizontal="center"/>
    </xf>
    <xf numFmtId="2" fontId="1" fillId="0" borderId="5" xfId="2" applyNumberFormat="1" applyFont="1" applyBorder="1" applyAlignment="1">
      <alignment horizontal="center"/>
    </xf>
    <xf numFmtId="2" fontId="1" fillId="2" borderId="5" xfId="2" applyNumberFormat="1" applyFont="1" applyFill="1" applyBorder="1" applyAlignment="1">
      <alignment horizontal="center"/>
    </xf>
    <xf numFmtId="0" fontId="1" fillId="2" borderId="5" xfId="2" applyFont="1" applyFill="1" applyBorder="1" applyAlignment="1"/>
    <xf numFmtId="0" fontId="4" fillId="3" borderId="8" xfId="2" applyFont="1" applyFill="1" applyBorder="1" applyAlignment="1"/>
    <xf numFmtId="0" fontId="4" fillId="3" borderId="9" xfId="2" applyFont="1" applyFill="1" applyBorder="1" applyAlignment="1"/>
    <xf numFmtId="0" fontId="8" fillId="0" borderId="7" xfId="2" applyFont="1" applyBorder="1" applyAlignment="1"/>
    <xf numFmtId="0" fontId="8" fillId="0" borderId="10" xfId="2" applyFont="1" applyBorder="1" applyAlignment="1">
      <alignment horizontal="left"/>
    </xf>
    <xf numFmtId="0" fontId="4" fillId="0" borderId="3" xfId="2" applyFont="1" applyBorder="1" applyAlignment="1">
      <alignment horizontal="left"/>
    </xf>
    <xf numFmtId="0" fontId="8" fillId="0" borderId="6" xfId="2" applyFont="1" applyBorder="1" applyAlignment="1"/>
    <xf numFmtId="0" fontId="8" fillId="0" borderId="0" xfId="2" applyFont="1" applyAlignment="1">
      <alignment horizontal="left"/>
    </xf>
    <xf numFmtId="0" fontId="1" fillId="0" borderId="10" xfId="2" applyFont="1" applyBorder="1" applyAlignment="1">
      <alignment horizontal="left"/>
    </xf>
    <xf numFmtId="0" fontId="0" fillId="0" borderId="7" xfId="0" applyBorder="1" applyAlignment="1">
      <alignment horizontal="left"/>
    </xf>
    <xf numFmtId="0" fontId="9" fillId="0" borderId="0" xfId="2" applyFont="1" applyAlignment="1"/>
    <xf numFmtId="0" fontId="4" fillId="0" borderId="2" xfId="2" applyFont="1" applyBorder="1" applyAlignment="1">
      <alignment horizontal="center"/>
    </xf>
    <xf numFmtId="0" fontId="6" fillId="0" borderId="0" xfId="2" applyFont="1" applyAlignment="1"/>
    <xf numFmtId="0" fontId="26" fillId="0" borderId="5" xfId="2" applyBorder="1" applyAlignment="1"/>
    <xf numFmtId="0" fontId="9" fillId="0" borderId="3" xfId="2" applyFont="1" applyBorder="1" applyAlignment="1"/>
    <xf numFmtId="0" fontId="10" fillId="0" borderId="0" xfId="2" applyFont="1" applyAlignment="1"/>
    <xf numFmtId="0" fontId="2" fillId="0" borderId="5" xfId="2" applyFont="1" applyBorder="1" applyAlignment="1"/>
    <xf numFmtId="0" fontId="0" fillId="0" borderId="7" xfId="2" applyFont="1" applyBorder="1" applyAlignment="1">
      <alignment horizontal="left"/>
    </xf>
    <xf numFmtId="164" fontId="11" fillId="0" borderId="8" xfId="2" applyNumberFormat="1" applyFont="1" applyBorder="1" applyAlignment="1">
      <alignment horizontal="center"/>
    </xf>
    <xf numFmtId="0" fontId="8" fillId="0" borderId="11" xfId="2" applyFont="1" applyBorder="1" applyAlignment="1"/>
    <xf numFmtId="2" fontId="4" fillId="0" borderId="0" xfId="2" applyNumberFormat="1" applyFont="1" applyAlignment="1">
      <alignment horizontal="center"/>
    </xf>
    <xf numFmtId="165" fontId="1" fillId="0" borderId="0" xfId="2" applyNumberFormat="1" applyFont="1" applyAlignment="1">
      <alignment horizontal="center"/>
    </xf>
    <xf numFmtId="0" fontId="1" fillId="0" borderId="5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8" fillId="0" borderId="9" xfId="2" applyFont="1" applyBorder="1" applyAlignment="1"/>
    <xf numFmtId="0" fontId="6" fillId="0" borderId="8" xfId="2" applyFont="1" applyBorder="1" applyAlignment="1"/>
    <xf numFmtId="0" fontId="0" fillId="2" borderId="0" xfId="2" applyFont="1" applyFill="1" applyAlignment="1">
      <alignment horizontal="center"/>
    </xf>
    <xf numFmtId="0" fontId="0" fillId="0" borderId="5" xfId="2" applyFont="1" applyBorder="1" applyAlignment="1"/>
    <xf numFmtId="0" fontId="1" fillId="0" borderId="7" xfId="2" applyFont="1" applyBorder="1" applyAlignment="1"/>
    <xf numFmtId="0" fontId="1" fillId="0" borderId="9" xfId="2" applyFont="1" applyBorder="1" applyAlignment="1">
      <alignment horizontal="center"/>
    </xf>
    <xf numFmtId="0" fontId="1" fillId="0" borderId="6" xfId="2" applyFont="1" applyBorder="1" applyAlignment="1">
      <alignment horizontal="center"/>
    </xf>
    <xf numFmtId="0" fontId="0" fillId="0" borderId="6" xfId="2" applyFont="1" applyBorder="1" applyAlignment="1">
      <alignment horizontal="center"/>
    </xf>
    <xf numFmtId="0" fontId="4" fillId="0" borderId="1" xfId="2" applyFont="1" applyBorder="1" applyAlignment="1">
      <alignment horizontal="center"/>
    </xf>
    <xf numFmtId="0" fontId="1" fillId="0" borderId="6" xfId="2" quotePrefix="1" applyFont="1" applyBorder="1" applyAlignment="1">
      <alignment horizontal="center"/>
    </xf>
    <xf numFmtId="0" fontId="4" fillId="0" borderId="7" xfId="2" applyFont="1" applyBorder="1" applyAlignment="1">
      <alignment horizontal="left"/>
    </xf>
    <xf numFmtId="0" fontId="4" fillId="0" borderId="8" xfId="2" applyFont="1" applyBorder="1" applyAlignment="1"/>
    <xf numFmtId="0" fontId="8" fillId="0" borderId="1" xfId="2" applyFont="1" applyBorder="1" applyAlignment="1"/>
    <xf numFmtId="0" fontId="28" fillId="0" borderId="5" xfId="2" applyFont="1" applyBorder="1" applyAlignment="1"/>
    <xf numFmtId="0" fontId="28" fillId="0" borderId="6" xfId="2" applyFont="1" applyBorder="1" applyAlignment="1">
      <alignment horizontal="center"/>
    </xf>
    <xf numFmtId="0" fontId="0" fillId="0" borderId="5" xfId="2" applyFont="1" applyBorder="1" applyAlignment="1">
      <alignment horizontal="left"/>
    </xf>
    <xf numFmtId="2" fontId="1" fillId="0" borderId="7" xfId="2" applyNumberFormat="1" applyFont="1" applyBorder="1" applyAlignment="1">
      <alignment horizontal="left"/>
    </xf>
    <xf numFmtId="0" fontId="1" fillId="0" borderId="7" xfId="2" applyFont="1" applyBorder="1" applyAlignment="1">
      <alignment horizontal="left"/>
    </xf>
    <xf numFmtId="0" fontId="15" fillId="0" borderId="5" xfId="2" applyFont="1" applyBorder="1" applyAlignment="1"/>
    <xf numFmtId="164" fontId="1" fillId="5" borderId="5" xfId="2" applyNumberFormat="1" applyFont="1" applyFill="1" applyBorder="1" applyAlignment="1">
      <alignment horizontal="center"/>
    </xf>
    <xf numFmtId="2" fontId="8" fillId="6" borderId="5" xfId="2" applyNumberFormat="1" applyFont="1" applyFill="1" applyBorder="1" applyAlignment="1">
      <alignment horizontal="center"/>
    </xf>
    <xf numFmtId="2" fontId="8" fillId="0" borderId="5" xfId="2" applyNumberFormat="1" applyFont="1" applyBorder="1" applyAlignment="1">
      <alignment horizontal="center"/>
    </xf>
    <xf numFmtId="0" fontId="29" fillId="0" borderId="5" xfId="2" applyFont="1" applyBorder="1" applyAlignment="1">
      <alignment horizontal="center"/>
    </xf>
    <xf numFmtId="0" fontId="8" fillId="0" borderId="8" xfId="2" applyFont="1" applyBorder="1" applyAlignment="1">
      <alignment horizontal="center"/>
    </xf>
    <xf numFmtId="0" fontId="29" fillId="0" borderId="5" xfId="0" applyFont="1" applyBorder="1"/>
    <xf numFmtId="164" fontId="8" fillId="0" borderId="5" xfId="2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4" fillId="0" borderId="5" xfId="2" applyNumberFormat="1" applyFont="1" applyBorder="1" applyAlignment="1">
      <alignment horizontal="center"/>
    </xf>
    <xf numFmtId="164" fontId="4" fillId="0" borderId="8" xfId="2" applyNumberFormat="1" applyFont="1" applyBorder="1" applyAlignment="1">
      <alignment horizontal="center"/>
    </xf>
    <xf numFmtId="2" fontId="4" fillId="0" borderId="5" xfId="2" applyNumberFormat="1" applyFont="1" applyBorder="1" applyAlignment="1">
      <alignment horizontal="center"/>
    </xf>
    <xf numFmtId="0" fontId="29" fillId="0" borderId="0" xfId="0" applyFont="1" applyAlignment="1">
      <alignment horizontal="center" wrapText="1"/>
    </xf>
    <xf numFmtId="0" fontId="29" fillId="0" borderId="0" xfId="2" applyFont="1" applyAlignment="1"/>
    <xf numFmtId="0" fontId="1" fillId="0" borderId="5" xfId="2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5" xfId="0" applyBorder="1" applyAlignment="1">
      <alignment horizontal="center"/>
    </xf>
    <xf numFmtId="2" fontId="4" fillId="2" borderId="5" xfId="2" applyNumberFormat="1" applyFont="1" applyFill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166" fontId="1" fillId="2" borderId="5" xfId="2" applyNumberFormat="1" applyFont="1" applyFill="1" applyBorder="1" applyAlignment="1">
      <alignment horizontal="center"/>
    </xf>
    <xf numFmtId="166" fontId="4" fillId="2" borderId="5" xfId="2" applyNumberFormat="1" applyFont="1" applyFill="1" applyBorder="1" applyAlignment="1">
      <alignment horizontal="center"/>
    </xf>
    <xf numFmtId="166" fontId="4" fillId="0" borderId="5" xfId="2" applyNumberFormat="1" applyFont="1" applyBorder="1" applyAlignment="1">
      <alignment horizontal="center"/>
    </xf>
    <xf numFmtId="166" fontId="1" fillId="2" borderId="5" xfId="2" applyNumberFormat="1" applyFont="1" applyFill="1" applyBorder="1" applyAlignment="1"/>
    <xf numFmtId="166" fontId="1" fillId="0" borderId="5" xfId="2" applyNumberFormat="1" applyFont="1" applyBorder="1" applyAlignment="1"/>
    <xf numFmtId="0" fontId="17" fillId="0" borderId="0" xfId="2" applyFont="1" applyAlignment="1"/>
    <xf numFmtId="0" fontId="15" fillId="0" borderId="5" xfId="2" applyFont="1" applyBorder="1" applyAlignment="1">
      <alignment horizontal="center"/>
    </xf>
    <xf numFmtId="0" fontId="15" fillId="0" borderId="5" xfId="0" applyFont="1" applyBorder="1"/>
    <xf numFmtId="0" fontId="4" fillId="0" borderId="12" xfId="2" applyFont="1" applyBorder="1" applyAlignment="1">
      <alignment horizontal="center"/>
    </xf>
    <xf numFmtId="0" fontId="29" fillId="0" borderId="0" xfId="0" applyFont="1"/>
    <xf numFmtId="0" fontId="8" fillId="0" borderId="1" xfId="2" applyFont="1" applyBorder="1" applyAlignment="1">
      <alignment horizontal="center"/>
    </xf>
    <xf numFmtId="0" fontId="0" fillId="0" borderId="8" xfId="0" applyBorder="1"/>
    <xf numFmtId="0" fontId="4" fillId="0" borderId="13" xfId="2" applyFont="1" applyBorder="1" applyAlignment="1">
      <alignment horizontal="center"/>
    </xf>
    <xf numFmtId="0" fontId="4" fillId="0" borderId="4" xfId="2" applyFont="1" applyBorder="1" applyAlignment="1">
      <alignment horizontal="center"/>
    </xf>
    <xf numFmtId="2" fontId="1" fillId="0" borderId="7" xfId="2" applyNumberFormat="1" applyFont="1" applyBorder="1" applyAlignment="1">
      <alignment horizontal="center"/>
    </xf>
    <xf numFmtId="2" fontId="8" fillId="0" borderId="7" xfId="2" applyNumberFormat="1" applyFont="1" applyBorder="1" applyAlignment="1">
      <alignment horizontal="center"/>
    </xf>
    <xf numFmtId="2" fontId="8" fillId="6" borderId="7" xfId="2" applyNumberFormat="1" applyFont="1" applyFill="1" applyBorder="1" applyAlignment="1">
      <alignment horizontal="center"/>
    </xf>
    <xf numFmtId="1" fontId="8" fillId="6" borderId="7" xfId="2" applyNumberFormat="1" applyFont="1" applyFill="1" applyBorder="1" applyAlignment="1">
      <alignment horizontal="center"/>
    </xf>
    <xf numFmtId="2" fontId="1" fillId="6" borderId="7" xfId="2" applyNumberFormat="1" applyFont="1" applyFill="1" applyBorder="1" applyAlignment="1">
      <alignment horizontal="center"/>
    </xf>
    <xf numFmtId="2" fontId="8" fillId="0" borderId="10" xfId="2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7" xfId="2" applyFont="1" applyBorder="1" applyAlignment="1">
      <alignment horizontal="center"/>
    </xf>
    <xf numFmtId="0" fontId="1" fillId="0" borderId="7" xfId="2" applyFont="1" applyBorder="1" applyAlignment="1">
      <alignment horizontal="center"/>
    </xf>
    <xf numFmtId="164" fontId="1" fillId="2" borderId="7" xfId="2" applyNumberFormat="1" applyFont="1" applyFill="1" applyBorder="1" applyAlignment="1">
      <alignment horizontal="center"/>
    </xf>
    <xf numFmtId="164" fontId="1" fillId="0" borderId="7" xfId="2" applyNumberFormat="1" applyFont="1" applyBorder="1" applyAlignment="1">
      <alignment horizontal="center"/>
    </xf>
    <xf numFmtId="164" fontId="11" fillId="0" borderId="10" xfId="2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164" fontId="4" fillId="0" borderId="7" xfId="2" applyNumberFormat="1" applyFont="1" applyBorder="1" applyAlignment="1">
      <alignment horizontal="center"/>
    </xf>
    <xf numFmtId="164" fontId="4" fillId="2" borderId="7" xfId="2" applyNumberFormat="1" applyFont="1" applyFill="1" applyBorder="1" applyAlignment="1">
      <alignment horizontal="center"/>
    </xf>
    <xf numFmtId="164" fontId="4" fillId="0" borderId="10" xfId="2" applyNumberFormat="1" applyFont="1" applyBorder="1" applyAlignment="1">
      <alignment horizontal="center"/>
    </xf>
    <xf numFmtId="2" fontId="4" fillId="0" borderId="7" xfId="2" applyNumberFormat="1" applyFont="1" applyBorder="1" applyAlignment="1">
      <alignment horizontal="center"/>
    </xf>
    <xf numFmtId="0" fontId="28" fillId="0" borderId="7" xfId="2" applyFont="1" applyBorder="1" applyAlignment="1">
      <alignment horizontal="center"/>
    </xf>
    <xf numFmtId="0" fontId="1" fillId="0" borderId="10" xfId="2" applyFont="1" applyBorder="1" applyAlignment="1"/>
    <xf numFmtId="2" fontId="1" fillId="2" borderId="7" xfId="2" applyNumberFormat="1" applyFont="1" applyFill="1" applyBorder="1" applyAlignment="1">
      <alignment horizontal="center"/>
    </xf>
    <xf numFmtId="2" fontId="1" fillId="5" borderId="7" xfId="2" applyNumberFormat="1" applyFont="1" applyFill="1" applyBorder="1" applyAlignment="1">
      <alignment horizontal="center"/>
    </xf>
    <xf numFmtId="0" fontId="4" fillId="0" borderId="10" xfId="2" applyFont="1" applyBorder="1" applyAlignment="1"/>
    <xf numFmtId="0" fontId="1" fillId="0" borderId="4" xfId="0" applyFont="1" applyBorder="1" applyAlignment="1">
      <alignment horizontal="center"/>
    </xf>
    <xf numFmtId="2" fontId="1" fillId="0" borderId="10" xfId="2" applyNumberFormat="1" applyFont="1" applyBorder="1" applyAlignment="1">
      <alignment horizontal="center"/>
    </xf>
    <xf numFmtId="0" fontId="0" fillId="0" borderId="5" xfId="0" applyBorder="1"/>
    <xf numFmtId="0" fontId="28" fillId="0" borderId="7" xfId="2" applyFont="1" applyBorder="1" applyAlignment="1">
      <alignment horizontal="left"/>
    </xf>
    <xf numFmtId="2" fontId="4" fillId="2" borderId="7" xfId="2" applyNumberFormat="1" applyFont="1" applyFill="1" applyBorder="1" applyAlignment="1">
      <alignment horizontal="center"/>
    </xf>
    <xf numFmtId="2" fontId="28" fillId="6" borderId="7" xfId="2" applyNumberFormat="1" applyFont="1" applyFill="1" applyBorder="1" applyAlignment="1">
      <alignment horizontal="center"/>
    </xf>
    <xf numFmtId="2" fontId="1" fillId="5" borderId="5" xfId="2" applyNumberFormat="1" applyFont="1" applyFill="1" applyBorder="1" applyAlignment="1">
      <alignment horizontal="center"/>
    </xf>
    <xf numFmtId="2" fontId="8" fillId="0" borderId="8" xfId="2" applyNumberFormat="1" applyFont="1" applyBorder="1" applyAlignment="1">
      <alignment horizontal="center"/>
    </xf>
    <xf numFmtId="0" fontId="8" fillId="0" borderId="8" xfId="2" applyFont="1" applyBorder="1" applyAlignment="1"/>
    <xf numFmtId="2" fontId="1" fillId="0" borderId="8" xfId="2" applyNumberFormat="1" applyFont="1" applyBorder="1" applyAlignment="1">
      <alignment horizontal="center"/>
    </xf>
    <xf numFmtId="0" fontId="1" fillId="0" borderId="8" xfId="2" applyFont="1" applyBorder="1" applyAlignment="1">
      <alignment horizontal="center"/>
    </xf>
    <xf numFmtId="0" fontId="0" fillId="0" borderId="10" xfId="0" applyBorder="1" applyAlignment="1">
      <alignment horizontal="left"/>
    </xf>
    <xf numFmtId="0" fontId="1" fillId="0" borderId="11" xfId="0" quotePrefix="1" applyFont="1" applyBorder="1" applyAlignment="1">
      <alignment horizontal="center"/>
    </xf>
    <xf numFmtId="0" fontId="8" fillId="0" borderId="10" xfId="2" applyFont="1" applyBorder="1" applyAlignment="1"/>
    <xf numFmtId="2" fontId="30" fillId="0" borderId="0" xfId="2" applyNumberFormat="1" applyFont="1" applyAlignment="1">
      <alignment horizontal="center"/>
    </xf>
    <xf numFmtId="2" fontId="28" fillId="0" borderId="8" xfId="2" applyNumberFormat="1" applyFont="1" applyBorder="1" applyAlignment="1">
      <alignment horizontal="center"/>
    </xf>
    <xf numFmtId="0" fontId="0" fillId="0" borderId="11" xfId="2" applyFont="1" applyBorder="1" applyAlignment="1">
      <alignment horizontal="center"/>
    </xf>
    <xf numFmtId="1" fontId="1" fillId="6" borderId="5" xfId="2" applyNumberFormat="1" applyFont="1" applyFill="1" applyBorder="1" applyAlignment="1">
      <alignment horizontal="center"/>
    </xf>
    <xf numFmtId="1" fontId="8" fillId="6" borderId="5" xfId="2" applyNumberFormat="1" applyFont="1" applyFill="1" applyBorder="1" applyAlignment="1">
      <alignment horizontal="center"/>
    </xf>
    <xf numFmtId="2" fontId="1" fillId="6" borderId="5" xfId="2" applyNumberFormat="1" applyFont="1" applyFill="1" applyBorder="1" applyAlignment="1">
      <alignment horizontal="center"/>
    </xf>
    <xf numFmtId="0" fontId="3" fillId="6" borderId="8" xfId="2" applyFont="1" applyFill="1" applyBorder="1" applyAlignment="1"/>
    <xf numFmtId="0" fontId="8" fillId="6" borderId="11" xfId="2" applyFont="1" applyFill="1" applyBorder="1" applyAlignment="1">
      <alignment horizontal="center"/>
    </xf>
    <xf numFmtId="2" fontId="1" fillId="6" borderId="8" xfId="2" applyNumberFormat="1" applyFont="1" applyFill="1" applyBorder="1" applyAlignment="1">
      <alignment horizontal="center"/>
    </xf>
    <xf numFmtId="2" fontId="31" fillId="4" borderId="7" xfId="1" applyNumberFormat="1" applyFont="1" applyBorder="1" applyAlignment="1">
      <alignment horizontal="center"/>
    </xf>
    <xf numFmtId="2" fontId="8" fillId="0" borderId="6" xfId="2" applyNumberFormat="1" applyFont="1" applyBorder="1" applyAlignment="1">
      <alignment horizontal="center"/>
    </xf>
    <xf numFmtId="0" fontId="4" fillId="0" borderId="15" xfId="2" applyFont="1" applyBorder="1" applyAlignment="1">
      <alignment horizontal="center"/>
    </xf>
    <xf numFmtId="2" fontId="32" fillId="0" borderId="8" xfId="2" applyNumberFormat="1" applyFont="1" applyBorder="1" applyAlignment="1">
      <alignment horizontal="center"/>
    </xf>
    <xf numFmtId="0" fontId="7" fillId="0" borderId="5" xfId="2" applyFont="1" applyBorder="1" applyAlignment="1"/>
    <xf numFmtId="0" fontId="28" fillId="0" borderId="5" xfId="2" applyFont="1" applyBorder="1" applyAlignment="1">
      <alignment horizontal="center"/>
    </xf>
    <xf numFmtId="2" fontId="4" fillId="5" borderId="5" xfId="2" applyNumberFormat="1" applyFont="1" applyFill="1" applyBorder="1" applyAlignment="1">
      <alignment horizontal="center"/>
    </xf>
    <xf numFmtId="2" fontId="4" fillId="0" borderId="8" xfId="2" applyNumberFormat="1" applyFont="1" applyBorder="1" applyAlignment="1">
      <alignment horizontal="center"/>
    </xf>
    <xf numFmtId="0" fontId="2" fillId="5" borderId="5" xfId="2" applyFont="1" applyFill="1" applyBorder="1" applyAlignment="1"/>
    <xf numFmtId="0" fontId="7" fillId="5" borderId="5" xfId="2" applyFont="1" applyFill="1" applyBorder="1" applyAlignment="1"/>
    <xf numFmtId="164" fontId="1" fillId="5" borderId="7" xfId="2" applyNumberFormat="1" applyFont="1" applyFill="1" applyBorder="1" applyAlignment="1">
      <alignment horizontal="center"/>
    </xf>
    <xf numFmtId="164" fontId="4" fillId="5" borderId="7" xfId="2" applyNumberFormat="1" applyFont="1" applyFill="1" applyBorder="1" applyAlignment="1">
      <alignment horizontal="center"/>
    </xf>
    <xf numFmtId="2" fontId="31" fillId="5" borderId="7" xfId="1" applyNumberFormat="1" applyFont="1" applyFill="1" applyBorder="1" applyAlignment="1">
      <alignment horizontal="center"/>
    </xf>
    <xf numFmtId="0" fontId="8" fillId="0" borderId="13" xfId="2" applyFont="1" applyBorder="1" applyAlignment="1"/>
    <xf numFmtId="164" fontId="0" fillId="0" borderId="7" xfId="0" applyNumberFormat="1" applyBorder="1" applyAlignment="1">
      <alignment horizontal="center"/>
    </xf>
    <xf numFmtId="2" fontId="31" fillId="0" borderId="5" xfId="1" applyNumberFormat="1" applyFont="1" applyFill="1" applyBorder="1" applyAlignment="1">
      <alignment horizontal="center"/>
    </xf>
    <xf numFmtId="2" fontId="31" fillId="5" borderId="5" xfId="1" applyNumberFormat="1" applyFont="1" applyFill="1" applyBorder="1" applyAlignment="1">
      <alignment horizontal="center"/>
    </xf>
    <xf numFmtId="166" fontId="1" fillId="5" borderId="5" xfId="2" applyNumberFormat="1" applyFont="1" applyFill="1" applyBorder="1" applyAlignment="1"/>
    <xf numFmtId="2" fontId="4" fillId="5" borderId="7" xfId="2" applyNumberFormat="1" applyFont="1" applyFill="1" applyBorder="1" applyAlignment="1">
      <alignment horizontal="center"/>
    </xf>
    <xf numFmtId="166" fontId="4" fillId="5" borderId="5" xfId="2" applyNumberFormat="1" applyFont="1" applyFill="1" applyBorder="1" applyAlignment="1">
      <alignment horizontal="center"/>
    </xf>
    <xf numFmtId="2" fontId="4" fillId="0" borderId="10" xfId="2" applyNumberFormat="1" applyFont="1" applyBorder="1" applyAlignment="1">
      <alignment horizontal="center"/>
    </xf>
    <xf numFmtId="0" fontId="4" fillId="0" borderId="12" xfId="2" applyFont="1" applyBorder="1" applyAlignment="1">
      <alignment horizontal="center"/>
    </xf>
    <xf numFmtId="0" fontId="4" fillId="0" borderId="14" xfId="2" applyFont="1" applyBorder="1" applyAlignment="1">
      <alignment horizontal="center"/>
    </xf>
    <xf numFmtId="0" fontId="4" fillId="0" borderId="15" xfId="2" applyFont="1" applyBorder="1" applyAlignment="1">
      <alignment horizontal="center"/>
    </xf>
    <xf numFmtId="0" fontId="8" fillId="6" borderId="12" xfId="2" applyFont="1" applyFill="1" applyBorder="1" applyAlignment="1">
      <alignment horizontal="center"/>
    </xf>
    <xf numFmtId="0" fontId="8" fillId="6" borderId="14" xfId="2" applyFont="1" applyFill="1" applyBorder="1" applyAlignment="1">
      <alignment horizontal="center"/>
    </xf>
    <xf numFmtId="0" fontId="8" fillId="6" borderId="15" xfId="2" applyFont="1" applyFill="1" applyBorder="1" applyAlignment="1">
      <alignment horizontal="center"/>
    </xf>
    <xf numFmtId="0" fontId="12" fillId="0" borderId="12" xfId="2" applyFont="1" applyBorder="1" applyAlignment="1">
      <alignment horizontal="center"/>
    </xf>
    <xf numFmtId="0" fontId="12" fillId="0" borderId="14" xfId="2" applyFont="1" applyBorder="1" applyAlignment="1">
      <alignment horizontal="center"/>
    </xf>
    <xf numFmtId="0" fontId="12" fillId="0" borderId="15" xfId="2" applyFont="1" applyBorder="1" applyAlignment="1">
      <alignment horizontal="center"/>
    </xf>
  </cellXfs>
  <cellStyles count="3">
    <cellStyle name="Bad" xfId="1" builtinId="27"/>
    <cellStyle name="Normal" xfId="0" builtinId="0"/>
    <cellStyle name="常规 2" xfId="2" xr:uid="{A323A0E5-3E0F-4A3F-9900-DAB82941929B}"/>
  </cellStyles>
  <dxfs count="15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auto="1"/>
      </font>
      <fill>
        <patternFill>
          <bgColor rgb="FF00FFFF"/>
        </patternFill>
      </fill>
    </dxf>
    <dxf>
      <font>
        <color auto="1"/>
      </font>
      <fill>
        <patternFill>
          <bgColor rgb="FF00FFFF"/>
        </patternFill>
      </fill>
    </dxf>
    <dxf>
      <font>
        <color auto="1"/>
      </font>
      <fill>
        <patternFill>
          <bgColor rgb="FF00FFFF"/>
        </patternFill>
      </fill>
    </dxf>
    <dxf>
      <font>
        <color auto="1"/>
      </font>
      <fill>
        <patternFill>
          <bgColor rgb="FF00FFFF"/>
        </patternFill>
      </fill>
    </dxf>
    <dxf>
      <font>
        <color auto="1"/>
      </font>
      <fill>
        <patternFill>
          <bgColor rgb="FF00FFFF"/>
        </patternFill>
      </fill>
    </dxf>
    <dxf>
      <font>
        <color auto="1"/>
      </font>
      <fill>
        <patternFill>
          <bgColor rgb="FF00FFFF"/>
        </patternFill>
      </fill>
    </dxf>
    <dxf>
      <font>
        <color auto="1"/>
      </font>
      <fill>
        <patternFill>
          <bgColor rgb="FF00FFFF"/>
        </patternFill>
      </fill>
    </dxf>
    <dxf>
      <font>
        <color auto="1"/>
      </font>
      <fill>
        <patternFill>
          <bgColor rgb="FF00FFFF"/>
        </patternFill>
      </fill>
    </dxf>
    <dxf>
      <font>
        <color auto="1"/>
      </font>
      <fill>
        <patternFill>
          <bgColor rgb="FF00FFFF"/>
        </patternFill>
      </fill>
    </dxf>
    <dxf>
      <font>
        <color auto="1"/>
      </font>
      <fill>
        <patternFill>
          <bgColor rgb="FF00FFFF"/>
        </patternFill>
      </fill>
    </dxf>
    <dxf>
      <font>
        <color auto="1"/>
      </font>
      <fill>
        <patternFill>
          <bgColor rgb="FF00FFFF"/>
        </patternFill>
      </fill>
    </dxf>
    <dxf>
      <font>
        <color auto="1"/>
      </font>
      <fill>
        <patternFill>
          <bgColor rgb="FF00FFFF"/>
        </patternFill>
      </fill>
    </dxf>
    <dxf>
      <font>
        <color auto="1"/>
      </font>
      <fill>
        <patternFill>
          <bgColor rgb="FF00FF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B1AEB-8247-4FE8-9168-382FAF0E828A}">
  <dimension ref="A1:I54"/>
  <sheetViews>
    <sheetView workbookViewId="0">
      <selection activeCell="D13" sqref="D13"/>
    </sheetView>
  </sheetViews>
  <sheetFormatPr defaultRowHeight="12.5"/>
  <cols>
    <col min="1" max="1" width="18.6328125" customWidth="1"/>
    <col min="2" max="2" width="70.6328125" customWidth="1"/>
    <col min="3" max="4" width="9.6328125" customWidth="1"/>
    <col min="5" max="6" width="9.6328125" style="4" customWidth="1"/>
    <col min="7" max="7" width="9.6328125" style="2" customWidth="1"/>
    <col min="8" max="8" width="9.6328125" customWidth="1"/>
    <col min="9" max="9" width="32.6328125" style="1" customWidth="1"/>
  </cols>
  <sheetData>
    <row r="1" spans="1:9" ht="13">
      <c r="A1" s="3" t="s">
        <v>16</v>
      </c>
      <c r="B1" t="s">
        <v>157</v>
      </c>
    </row>
    <row r="3" spans="1:9" ht="13">
      <c r="A3" s="3" t="s">
        <v>24</v>
      </c>
      <c r="B3" t="s">
        <v>80</v>
      </c>
    </row>
    <row r="4" spans="1:9" ht="13">
      <c r="A4" s="3"/>
      <c r="B4" t="s">
        <v>158</v>
      </c>
      <c r="G4"/>
      <c r="I4"/>
    </row>
    <row r="5" spans="1:9" ht="13">
      <c r="A5" s="3"/>
      <c r="B5" s="109"/>
      <c r="G5"/>
      <c r="I5"/>
    </row>
    <row r="6" spans="1:9">
      <c r="I6"/>
    </row>
    <row r="7" spans="1:9">
      <c r="I7"/>
    </row>
    <row r="8" spans="1:9">
      <c r="G8"/>
      <c r="I8"/>
    </row>
    <row r="9" spans="1:9">
      <c r="G9"/>
      <c r="I9"/>
    </row>
    <row r="10" spans="1:9">
      <c r="I10"/>
    </row>
    <row r="11" spans="1:9" ht="13">
      <c r="C11" s="3" t="s">
        <v>14</v>
      </c>
      <c r="D11" s="5" t="s">
        <v>60</v>
      </c>
      <c r="E11" s="5">
        <v>38.133000000000003</v>
      </c>
      <c r="F11" s="5">
        <v>38.533000000000001</v>
      </c>
      <c r="G11" s="3" t="s">
        <v>15</v>
      </c>
      <c r="I11"/>
    </row>
    <row r="12" spans="1:9" ht="13">
      <c r="A12" s="3" t="s">
        <v>13</v>
      </c>
      <c r="B12" t="s">
        <v>25</v>
      </c>
      <c r="C12" t="s">
        <v>156</v>
      </c>
      <c r="D12" s="4" t="s">
        <v>160</v>
      </c>
      <c r="E12" s="4" t="s">
        <v>160</v>
      </c>
      <c r="F12" s="4" t="s">
        <v>161</v>
      </c>
      <c r="G12" t="s">
        <v>159</v>
      </c>
      <c r="I12"/>
    </row>
    <row r="13" spans="1:9">
      <c r="G13"/>
      <c r="I13"/>
    </row>
    <row r="14" spans="1:9">
      <c r="G14"/>
      <c r="I14"/>
    </row>
    <row r="15" spans="1:9">
      <c r="G15"/>
      <c r="I15"/>
    </row>
    <row r="16" spans="1:9">
      <c r="G16"/>
      <c r="I16"/>
    </row>
    <row r="17" spans="7:9">
      <c r="G17"/>
      <c r="I17"/>
    </row>
    <row r="18" spans="7:9">
      <c r="G18"/>
      <c r="I18"/>
    </row>
    <row r="19" spans="7:9">
      <c r="G19"/>
      <c r="I19"/>
    </row>
    <row r="20" spans="7:9">
      <c r="G20"/>
      <c r="I20"/>
    </row>
    <row r="21" spans="7:9">
      <c r="G21"/>
      <c r="I21"/>
    </row>
    <row r="22" spans="7:9">
      <c r="G22"/>
      <c r="I22"/>
    </row>
    <row r="23" spans="7:9">
      <c r="G23"/>
      <c r="I23"/>
    </row>
    <row r="24" spans="7:9">
      <c r="G24"/>
      <c r="I24"/>
    </row>
    <row r="25" spans="7:9">
      <c r="G25"/>
      <c r="I25"/>
    </row>
    <row r="26" spans="7:9">
      <c r="G26"/>
      <c r="I26"/>
    </row>
    <row r="27" spans="7:9">
      <c r="G27"/>
      <c r="I27"/>
    </row>
    <row r="28" spans="7:9">
      <c r="G28"/>
      <c r="I28"/>
    </row>
    <row r="29" spans="7:9">
      <c r="G29"/>
      <c r="I29"/>
    </row>
    <row r="30" spans="7:9">
      <c r="G30"/>
      <c r="I30"/>
    </row>
    <row r="31" spans="7:9">
      <c r="G31"/>
      <c r="I31"/>
    </row>
    <row r="32" spans="7:9">
      <c r="G32"/>
      <c r="I32"/>
    </row>
    <row r="33" spans="7:9">
      <c r="G33"/>
      <c r="I33"/>
    </row>
    <row r="34" spans="7:9">
      <c r="G34"/>
      <c r="I34"/>
    </row>
    <row r="35" spans="7:9">
      <c r="G35"/>
      <c r="I35"/>
    </row>
    <row r="36" spans="7:9">
      <c r="G36"/>
      <c r="I36"/>
    </row>
    <row r="37" spans="7:9">
      <c r="G37"/>
      <c r="I37"/>
    </row>
    <row r="38" spans="7:9">
      <c r="G38"/>
      <c r="I38"/>
    </row>
    <row r="39" spans="7:9">
      <c r="G39"/>
      <c r="I39"/>
    </row>
    <row r="40" spans="7:9">
      <c r="G40"/>
      <c r="I40"/>
    </row>
    <row r="41" spans="7:9">
      <c r="G41"/>
      <c r="I41"/>
    </row>
    <row r="42" spans="7:9">
      <c r="G42"/>
      <c r="I42"/>
    </row>
    <row r="43" spans="7:9">
      <c r="G43"/>
      <c r="I43"/>
    </row>
    <row r="44" spans="7:9">
      <c r="G44"/>
      <c r="I44"/>
    </row>
    <row r="45" spans="7:9">
      <c r="G45"/>
      <c r="I45"/>
    </row>
    <row r="46" spans="7:9">
      <c r="G46"/>
      <c r="I46"/>
    </row>
    <row r="47" spans="7:9">
      <c r="G47"/>
      <c r="I47"/>
    </row>
    <row r="48" spans="7:9">
      <c r="G48"/>
      <c r="I48"/>
    </row>
    <row r="49" spans="7:9">
      <c r="G49"/>
      <c r="I49"/>
    </row>
    <row r="50" spans="7:9">
      <c r="G50"/>
      <c r="I50"/>
    </row>
    <row r="51" spans="7:9">
      <c r="G51"/>
      <c r="I51"/>
    </row>
    <row r="52" spans="7:9">
      <c r="G52"/>
      <c r="I52"/>
    </row>
    <row r="53" spans="7:9">
      <c r="G53"/>
      <c r="I53"/>
    </row>
    <row r="54" spans="7:9">
      <c r="G54"/>
      <c r="I54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7A5AC-448D-497D-A32E-D08DFE4A049A}">
  <dimension ref="A1:N171"/>
  <sheetViews>
    <sheetView tabSelected="1" zoomScale="60" zoomScaleNormal="60" workbookViewId="0">
      <selection activeCell="F10" sqref="F10"/>
    </sheetView>
  </sheetViews>
  <sheetFormatPr defaultColWidth="10.6328125" defaultRowHeight="12.5"/>
  <cols>
    <col min="1" max="1" width="44.54296875" style="6" customWidth="1"/>
    <col min="2" max="2" width="13" style="6" customWidth="1"/>
    <col min="3" max="8" width="16.54296875" style="6" customWidth="1"/>
    <col min="9" max="9" width="8.54296875" style="6" customWidth="1"/>
    <col min="10" max="10" width="17.90625" style="6" customWidth="1"/>
    <col min="11" max="11" width="8.54296875" style="6" customWidth="1"/>
    <col min="12" max="12" width="47.453125" style="6" customWidth="1"/>
    <col min="13" max="13" width="10.6328125" style="6"/>
    <col min="14" max="14" width="12.453125" style="6" bestFit="1" customWidth="1"/>
    <col min="15" max="16384" width="10.6328125" style="6"/>
  </cols>
  <sheetData>
    <row r="1" spans="1:12" ht="13.5" thickBot="1">
      <c r="A1" s="94"/>
    </row>
    <row r="2" spans="1:12" ht="13.5" thickBot="1">
      <c r="A2" s="7" t="s">
        <v>9</v>
      </c>
      <c r="B2" s="8"/>
      <c r="C2" s="180" t="s">
        <v>34</v>
      </c>
      <c r="D2" s="181"/>
      <c r="E2" s="181"/>
      <c r="F2" s="182"/>
      <c r="G2" s="161"/>
      <c r="H2" s="161"/>
      <c r="I2" s="112" t="s">
        <v>36</v>
      </c>
      <c r="J2" s="62"/>
      <c r="K2" s="62"/>
      <c r="L2" s="11" t="s">
        <v>0</v>
      </c>
    </row>
    <row r="3" spans="1:12" ht="13">
      <c r="A3" s="24"/>
      <c r="B3" s="13" t="s">
        <v>1</v>
      </c>
      <c r="C3" s="71" t="s">
        <v>35</v>
      </c>
      <c r="D3" s="71" t="s">
        <v>98</v>
      </c>
      <c r="E3" s="71" t="s">
        <v>99</v>
      </c>
      <c r="F3" s="71" t="s">
        <v>100</v>
      </c>
      <c r="G3" s="71" t="s">
        <v>35</v>
      </c>
      <c r="H3" s="71" t="s">
        <v>101</v>
      </c>
      <c r="I3" s="113"/>
      <c r="J3" s="15"/>
      <c r="K3" s="15"/>
      <c r="L3" s="73"/>
    </row>
    <row r="4" spans="1:12" ht="13">
      <c r="A4" s="24"/>
      <c r="B4" s="13"/>
      <c r="C4" s="14"/>
      <c r="D4" s="14"/>
      <c r="E4" s="14"/>
      <c r="F4" s="14"/>
      <c r="G4" s="14"/>
      <c r="H4" s="14"/>
      <c r="I4" s="121"/>
      <c r="J4" s="15"/>
      <c r="K4" s="15"/>
      <c r="L4" s="73"/>
    </row>
    <row r="5" spans="1:12" ht="13">
      <c r="A5" s="12" t="s">
        <v>73</v>
      </c>
      <c r="B5" s="69" t="s">
        <v>26</v>
      </c>
      <c r="C5" s="153">
        <v>120</v>
      </c>
      <c r="D5" s="17"/>
      <c r="E5" s="17"/>
      <c r="F5" s="17"/>
      <c r="G5" s="153">
        <v>120</v>
      </c>
      <c r="H5" s="17"/>
      <c r="I5" s="114"/>
      <c r="J5" s="58"/>
      <c r="K5" s="58"/>
      <c r="L5" s="19" t="s">
        <v>91</v>
      </c>
    </row>
    <row r="6" spans="1:12" ht="13">
      <c r="A6" s="17" t="s">
        <v>82</v>
      </c>
      <c r="B6" s="69"/>
      <c r="C6" s="153">
        <v>240</v>
      </c>
      <c r="D6" s="17"/>
      <c r="E6" s="17"/>
      <c r="F6" s="17"/>
      <c r="G6" s="153">
        <v>240</v>
      </c>
      <c r="H6" s="17"/>
      <c r="I6" s="114"/>
      <c r="J6" s="58"/>
      <c r="K6" s="58"/>
      <c r="L6" s="19" t="s">
        <v>83</v>
      </c>
    </row>
    <row r="7" spans="1:12" ht="13">
      <c r="A7" s="66" t="s">
        <v>81</v>
      </c>
      <c r="B7" s="69" t="s">
        <v>26</v>
      </c>
      <c r="C7" s="153">
        <v>120</v>
      </c>
      <c r="D7" s="17"/>
      <c r="E7" s="17"/>
      <c r="F7" s="17"/>
      <c r="G7" s="153">
        <v>120</v>
      </c>
      <c r="H7" s="17"/>
      <c r="I7" s="114"/>
      <c r="J7" s="58"/>
      <c r="K7" s="58"/>
      <c r="L7" s="19" t="s">
        <v>91</v>
      </c>
    </row>
    <row r="8" spans="1:12" ht="13">
      <c r="A8" s="12" t="s">
        <v>27</v>
      </c>
      <c r="B8" s="69" t="s">
        <v>28</v>
      </c>
      <c r="C8" s="153">
        <v>100</v>
      </c>
      <c r="D8" s="12"/>
      <c r="E8" s="12"/>
      <c r="F8" s="12"/>
      <c r="G8" s="153">
        <v>100</v>
      </c>
      <c r="H8" s="12"/>
      <c r="I8" s="114"/>
      <c r="J8" s="58"/>
      <c r="K8" s="58"/>
      <c r="L8" s="19" t="s">
        <v>91</v>
      </c>
    </row>
    <row r="9" spans="1:12">
      <c r="A9" s="12" t="s">
        <v>87</v>
      </c>
      <c r="B9" s="18"/>
      <c r="C9" s="154">
        <v>24</v>
      </c>
      <c r="D9" s="17"/>
      <c r="E9" s="17"/>
      <c r="F9" s="17"/>
      <c r="G9" s="154">
        <v>24</v>
      </c>
      <c r="H9" s="17"/>
      <c r="I9" s="115"/>
      <c r="J9" s="16"/>
      <c r="K9" s="16"/>
      <c r="L9" s="55" t="s">
        <v>92</v>
      </c>
    </row>
    <row r="10" spans="1:12" ht="13">
      <c r="A10" s="17" t="s">
        <v>94</v>
      </c>
      <c r="B10" s="18" t="s">
        <v>29</v>
      </c>
      <c r="C10" s="61"/>
      <c r="D10" s="83">
        <v>-80.599999999999994</v>
      </c>
      <c r="E10" s="83">
        <v>-80.599999999999994</v>
      </c>
      <c r="F10" s="83">
        <v>-80.599999999999994</v>
      </c>
      <c r="G10" s="84"/>
      <c r="H10" s="83">
        <v>-85.6</v>
      </c>
      <c r="I10" s="114"/>
      <c r="J10" s="58"/>
      <c r="K10" s="58"/>
      <c r="L10" s="19" t="s">
        <v>93</v>
      </c>
    </row>
    <row r="11" spans="1:12" ht="13" thickBot="1">
      <c r="A11" s="17" t="s">
        <v>50</v>
      </c>
      <c r="B11" s="18" t="s">
        <v>2</v>
      </c>
      <c r="C11" s="61"/>
      <c r="D11" s="83">
        <v>8.3000000000000007</v>
      </c>
      <c r="E11" s="83">
        <v>8.3000000000000007</v>
      </c>
      <c r="F11" s="83">
        <v>8.3000000000000007</v>
      </c>
      <c r="G11" s="84"/>
      <c r="H11" s="83">
        <v>8.3000000000000007</v>
      </c>
      <c r="I11" s="115"/>
      <c r="J11" s="16"/>
      <c r="K11" s="16"/>
      <c r="L11" s="19" t="s">
        <v>93</v>
      </c>
    </row>
    <row r="12" spans="1:12" ht="13" thickBot="1">
      <c r="A12" s="17" t="s">
        <v>58</v>
      </c>
      <c r="B12" s="16"/>
      <c r="C12" s="183">
        <v>0</v>
      </c>
      <c r="D12" s="184"/>
      <c r="E12" s="184"/>
      <c r="F12" s="184"/>
      <c r="G12" s="184"/>
      <c r="H12" s="185"/>
      <c r="I12" s="160"/>
      <c r="J12" s="16"/>
      <c r="K12" s="16"/>
      <c r="L12" s="19" t="s">
        <v>93</v>
      </c>
    </row>
    <row r="13" spans="1:12" ht="13" thickBot="1">
      <c r="A13" s="17" t="s">
        <v>59</v>
      </c>
      <c r="B13" s="16"/>
      <c r="C13" s="183">
        <v>1</v>
      </c>
      <c r="D13" s="184"/>
      <c r="E13" s="184"/>
      <c r="F13" s="184"/>
      <c r="G13" s="184"/>
      <c r="H13" s="185"/>
      <c r="I13" s="160"/>
      <c r="J13" s="16"/>
      <c r="K13" s="16"/>
      <c r="L13" s="19" t="s">
        <v>93</v>
      </c>
    </row>
    <row r="14" spans="1:12">
      <c r="A14" s="17" t="s">
        <v>37</v>
      </c>
      <c r="B14" s="18" t="s">
        <v>2</v>
      </c>
      <c r="C14" s="61"/>
      <c r="D14" s="97"/>
      <c r="E14" s="97"/>
      <c r="F14" s="97"/>
      <c r="G14" s="97"/>
      <c r="H14" s="97"/>
      <c r="I14" s="116">
        <v>-1</v>
      </c>
      <c r="J14" s="16"/>
      <c r="K14" s="16"/>
      <c r="L14" s="19" t="s">
        <v>38</v>
      </c>
    </row>
    <row r="15" spans="1:12">
      <c r="A15" s="17" t="s">
        <v>68</v>
      </c>
      <c r="B15" s="18"/>
      <c r="C15" s="61"/>
      <c r="D15" s="97"/>
      <c r="E15" s="97"/>
      <c r="F15" s="97"/>
      <c r="G15" s="97"/>
      <c r="H15" s="97"/>
      <c r="I15" s="117">
        <v>66</v>
      </c>
      <c r="J15" s="16"/>
      <c r="K15" s="16"/>
      <c r="L15" s="55" t="s">
        <v>56</v>
      </c>
    </row>
    <row r="16" spans="1:12">
      <c r="A16" s="17" t="s">
        <v>69</v>
      </c>
      <c r="B16" s="69" t="s">
        <v>26</v>
      </c>
      <c r="C16" s="61"/>
      <c r="D16" s="97"/>
      <c r="E16" s="97"/>
      <c r="F16" s="97"/>
      <c r="G16" s="97"/>
      <c r="H16" s="97"/>
      <c r="I16" s="117">
        <v>120</v>
      </c>
      <c r="J16" s="16"/>
      <c r="K16" s="16"/>
      <c r="L16" s="55" t="s">
        <v>70</v>
      </c>
    </row>
    <row r="17" spans="1:12" ht="13">
      <c r="A17" s="66" t="s">
        <v>53</v>
      </c>
      <c r="B17" s="69" t="s">
        <v>30</v>
      </c>
      <c r="C17" s="106"/>
      <c r="D17" s="107"/>
      <c r="E17" s="107"/>
      <c r="F17" s="107"/>
      <c r="G17" s="107"/>
      <c r="H17" s="107"/>
      <c r="I17" s="118">
        <v>-81.7</v>
      </c>
      <c r="J17" s="21"/>
      <c r="K17" s="22"/>
      <c r="L17" s="55" t="s">
        <v>74</v>
      </c>
    </row>
    <row r="18" spans="1:12" ht="13">
      <c r="A18" s="76" t="s">
        <v>54</v>
      </c>
      <c r="B18" s="77" t="s">
        <v>30</v>
      </c>
      <c r="C18" s="106"/>
      <c r="D18" s="107"/>
      <c r="E18" s="107"/>
      <c r="F18" s="107"/>
      <c r="G18" s="107"/>
      <c r="H18" s="107"/>
      <c r="I18" s="141">
        <v>-68.900000000000006</v>
      </c>
      <c r="J18" s="16"/>
      <c r="K18" s="16"/>
      <c r="L18" s="139" t="s">
        <v>75</v>
      </c>
    </row>
    <row r="19" spans="1:12" ht="13">
      <c r="A19" s="17" t="s">
        <v>51</v>
      </c>
      <c r="B19" s="18" t="s">
        <v>2</v>
      </c>
      <c r="C19" s="85"/>
      <c r="D19" s="87"/>
      <c r="E19" s="87"/>
      <c r="F19" s="87"/>
      <c r="G19" s="87"/>
      <c r="H19" s="87"/>
      <c r="I19" s="118">
        <v>7</v>
      </c>
      <c r="J19" s="16"/>
      <c r="K19" s="16"/>
      <c r="L19" s="19" t="s">
        <v>52</v>
      </c>
    </row>
    <row r="20" spans="1:12" ht="13">
      <c r="A20" s="76" t="s">
        <v>67</v>
      </c>
      <c r="B20" s="77" t="s">
        <v>2</v>
      </c>
      <c r="C20" s="85"/>
      <c r="D20" s="87"/>
      <c r="E20" s="87"/>
      <c r="F20" s="87"/>
      <c r="G20" s="87"/>
      <c r="H20" s="87"/>
      <c r="I20" s="141">
        <v>7</v>
      </c>
      <c r="J20" s="16"/>
      <c r="K20" s="93"/>
      <c r="L20" s="139" t="s">
        <v>47</v>
      </c>
    </row>
    <row r="21" spans="1:12" ht="15.5">
      <c r="A21" s="17" t="s">
        <v>77</v>
      </c>
      <c r="B21" s="18" t="s">
        <v>2</v>
      </c>
      <c r="C21" s="85"/>
      <c r="D21" s="87"/>
      <c r="E21" s="87"/>
      <c r="F21" s="87"/>
      <c r="G21" s="87"/>
      <c r="H21" s="87"/>
      <c r="I21" s="118">
        <v>1</v>
      </c>
      <c r="J21" s="93"/>
      <c r="K21" s="93"/>
      <c r="L21" s="19" t="s">
        <v>76</v>
      </c>
    </row>
    <row r="22" spans="1:12" ht="15.5">
      <c r="A22" s="76" t="s">
        <v>78</v>
      </c>
      <c r="B22" s="77" t="s">
        <v>2</v>
      </c>
      <c r="C22" s="85"/>
      <c r="D22" s="87"/>
      <c r="E22" s="87"/>
      <c r="F22" s="87"/>
      <c r="G22" s="87"/>
      <c r="H22" s="87"/>
      <c r="I22" s="141">
        <v>1</v>
      </c>
      <c r="J22" s="93"/>
      <c r="K22" s="93"/>
      <c r="L22" s="139" t="s">
        <v>79</v>
      </c>
    </row>
    <row r="23" spans="1:12" ht="13.5" thickBot="1">
      <c r="A23" s="156" t="s">
        <v>162</v>
      </c>
      <c r="B23" s="157"/>
      <c r="C23" s="86"/>
      <c r="D23" s="86"/>
      <c r="E23" s="86"/>
      <c r="F23" s="86"/>
      <c r="G23" s="86"/>
      <c r="H23" s="86"/>
      <c r="I23" s="119"/>
      <c r="J23" s="63"/>
      <c r="K23" s="63"/>
      <c r="L23" s="42"/>
    </row>
    <row r="24" spans="1:12" ht="13">
      <c r="A24" s="94"/>
      <c r="B24" s="16"/>
      <c r="C24" s="16"/>
      <c r="D24" s="16"/>
      <c r="E24" s="16"/>
      <c r="F24" s="16"/>
      <c r="G24" s="16"/>
      <c r="H24" s="16"/>
      <c r="I24" s="20"/>
      <c r="L24" s="45"/>
    </row>
    <row r="25" spans="1:12" ht="13" thickBot="1">
      <c r="B25" s="16"/>
      <c r="C25" s="16"/>
      <c r="D25" s="16"/>
      <c r="E25" s="16"/>
      <c r="F25" s="16"/>
      <c r="G25" s="16"/>
      <c r="H25" s="16"/>
      <c r="I25" s="21"/>
      <c r="J25" s="16"/>
      <c r="K25" s="16"/>
    </row>
    <row r="26" spans="1:12" ht="13.5" thickBot="1">
      <c r="A26" s="7" t="s">
        <v>17</v>
      </c>
      <c r="B26" s="23"/>
      <c r="C26" s="180" t="s">
        <v>34</v>
      </c>
      <c r="D26" s="181"/>
      <c r="E26" s="181"/>
      <c r="F26" s="181"/>
      <c r="G26" s="181"/>
      <c r="H26" s="182"/>
      <c r="I26" s="112" t="s">
        <v>36</v>
      </c>
      <c r="J26" s="110"/>
      <c r="K26" s="9"/>
      <c r="L26" s="11" t="s">
        <v>0</v>
      </c>
    </row>
    <row r="27" spans="1:12" ht="13">
      <c r="A27" s="24"/>
      <c r="B27" s="18"/>
      <c r="C27" s="71" t="s">
        <v>35</v>
      </c>
      <c r="D27" s="71" t="s">
        <v>98</v>
      </c>
      <c r="E27" s="71" t="s">
        <v>99</v>
      </c>
      <c r="F27" s="71" t="s">
        <v>100</v>
      </c>
      <c r="G27" s="71" t="s">
        <v>35</v>
      </c>
      <c r="H27" s="71" t="s">
        <v>101</v>
      </c>
      <c r="I27" s="71"/>
      <c r="J27" s="61"/>
      <c r="K27" s="16"/>
      <c r="L27" s="73"/>
    </row>
    <row r="28" spans="1:12">
      <c r="A28" s="17" t="s">
        <v>48</v>
      </c>
      <c r="B28" s="18" t="s">
        <v>49</v>
      </c>
      <c r="C28" s="31">
        <f>D10-D11-10*LOG(C7/15)</f>
        <v>-97.930899869919429</v>
      </c>
      <c r="D28" s="88"/>
      <c r="E28" s="88"/>
      <c r="F28" s="88"/>
      <c r="G28" s="88">
        <f>H10-H11-10*LOG(G7/15)</f>
        <v>-102.93089986991943</v>
      </c>
      <c r="H28" s="88"/>
      <c r="I28" s="88"/>
      <c r="J28" s="88"/>
      <c r="K28" s="25"/>
      <c r="L28" s="19"/>
    </row>
    <row r="29" spans="1:12" ht="15.5">
      <c r="A29" s="17" t="s">
        <v>41</v>
      </c>
      <c r="B29" s="18" t="s">
        <v>84</v>
      </c>
      <c r="C29" s="31">
        <f>(10^12)*(10^-3)*(C5/15)*10^(C28/10)</f>
        <v>1.2882495516931354</v>
      </c>
      <c r="D29" s="88">
        <f>(10^12)*(10^-3)*(C5/15)*10^((C28+D11)/10)</f>
        <v>8.7096358995608103</v>
      </c>
      <c r="E29" s="88">
        <f>(10^12)*(10^-3)*(C5/15)*10^((C28+E11)/10)</f>
        <v>8.7096358995608103</v>
      </c>
      <c r="F29" s="88">
        <f>(10^12)*(10^-3)*(C5/15)*10^((C28+F11)/10)</f>
        <v>8.7096358995608103</v>
      </c>
      <c r="G29" s="88">
        <f>(10^12)*(10^-3)*(G5/15)*10^(G28/10)</f>
        <v>0.40738027780411223</v>
      </c>
      <c r="H29" s="88">
        <f>(10^12)*(10^-3)*(G5/15)*10^((G28+H11)/10)</f>
        <v>2.7542287033381707</v>
      </c>
      <c r="I29" s="88"/>
      <c r="J29" s="88"/>
      <c r="K29" s="25"/>
      <c r="L29" s="19"/>
    </row>
    <row r="30" spans="1:12">
      <c r="A30" s="95" t="s">
        <v>61</v>
      </c>
      <c r="B30" s="18" t="s">
        <v>2</v>
      </c>
      <c r="C30" s="31"/>
      <c r="D30" s="84">
        <f>10*LOG(D29/C29)</f>
        <v>8.2999999999999972</v>
      </c>
      <c r="E30" s="84">
        <f>10*LOG(E29/C29)</f>
        <v>8.2999999999999972</v>
      </c>
      <c r="F30" s="84">
        <f>10*LOG(F29/C29)</f>
        <v>8.2999999999999972</v>
      </c>
      <c r="G30" s="84"/>
      <c r="H30" s="84">
        <f>10*LOG(H29/G29)</f>
        <v>8.3000000000000114</v>
      </c>
      <c r="I30" s="88"/>
      <c r="J30" s="88"/>
      <c r="K30" s="25"/>
      <c r="L30" s="19"/>
    </row>
    <row r="31" spans="1:12" ht="15.5">
      <c r="A31" s="95" t="s">
        <v>40</v>
      </c>
      <c r="B31" s="18" t="s">
        <v>84</v>
      </c>
      <c r="C31" s="31">
        <f>(10^12)*(10^-3)*(C5/I16)*(1/(I15*12))*10^(IF($C12=0,IF($C13=0,((-I14+I17+I21)/10),((-I14+I17+I19+I21)/10)),IF($C13=0,((-I14+I18+I22)/10),((-I14+I18+I20+I22)/10))))</f>
        <v>6.7807044996243945E-2</v>
      </c>
      <c r="D31" s="36"/>
      <c r="E31" s="36"/>
      <c r="F31" s="36"/>
      <c r="G31" s="36">
        <f>C31</f>
        <v>6.7807044996243945E-2</v>
      </c>
      <c r="H31" s="36"/>
      <c r="I31" s="36"/>
      <c r="J31" s="84"/>
      <c r="K31" s="20"/>
      <c r="L31" s="47" t="s">
        <v>55</v>
      </c>
    </row>
    <row r="32" spans="1:12">
      <c r="A32" s="95" t="s">
        <v>62</v>
      </c>
      <c r="B32" s="18" t="s">
        <v>2</v>
      </c>
      <c r="C32" s="61"/>
      <c r="D32" s="36">
        <f>10*LOG(D29/(C29+C31))</f>
        <v>8.0772218427651197</v>
      </c>
      <c r="E32" s="36">
        <f>10*LOG(E29/(C29+C31))</f>
        <v>8.0772218427651197</v>
      </c>
      <c r="F32" s="36">
        <f>10*LOG(F29/(C29+C31))</f>
        <v>8.0772218427651197</v>
      </c>
      <c r="G32" s="36"/>
      <c r="H32" s="36">
        <f>10*LOG(H29/(G29+G31))</f>
        <v>7.6313515411964818</v>
      </c>
      <c r="I32" s="36"/>
      <c r="J32" s="84"/>
      <c r="K32" s="20"/>
      <c r="L32" s="19" t="s">
        <v>45</v>
      </c>
    </row>
    <row r="33" spans="1:14" ht="15.5">
      <c r="A33" s="95" t="s">
        <v>44</v>
      </c>
      <c r="B33" s="70" t="s">
        <v>85</v>
      </c>
      <c r="C33" s="60"/>
      <c r="D33" s="36">
        <f>C28+D11+10*LOG(C5/15)</f>
        <v>-80.599999999999994</v>
      </c>
      <c r="E33" s="36">
        <f>C28+E11+10*LOG(C5/15)</f>
        <v>-80.599999999999994</v>
      </c>
      <c r="F33" s="36">
        <f>C28+F11+10*LOG(C5/15)</f>
        <v>-80.599999999999994</v>
      </c>
      <c r="G33" s="36"/>
      <c r="H33" s="36">
        <f>G28+H11+10*LOG(G5/15)</f>
        <v>-85.6</v>
      </c>
      <c r="I33" s="36"/>
      <c r="J33" s="60"/>
      <c r="K33" s="22"/>
      <c r="L33" s="96" t="s">
        <v>46</v>
      </c>
      <c r="M33"/>
      <c r="N33"/>
    </row>
    <row r="34" spans="1:14" ht="13" thickBot="1">
      <c r="A34" s="111" t="s">
        <v>71</v>
      </c>
      <c r="B34" s="152" t="s">
        <v>86</v>
      </c>
      <c r="C34" s="143"/>
      <c r="D34" s="162">
        <f>10*LOG((C29+D29)*10^-9)+10*LOG(MAX(C6,12*C9*C7/C5))</f>
        <v>-55.406993556366899</v>
      </c>
      <c r="E34" s="162">
        <f>10*LOG((C29+E29)*10^-9)+10*LOG(MAX(C6,12*C9*C7/C5))</f>
        <v>-55.406993556366899</v>
      </c>
      <c r="F34" s="162">
        <f>10*LOG((C29+F29)*10^-9)+10*LOG(MAX(C6,12*C9*C7/C5))</f>
        <v>-55.406993556366899</v>
      </c>
      <c r="G34" s="151"/>
      <c r="H34" s="145">
        <f>10*LOG((G29+H29)*10^-9)+10*LOG(MAX(G6,12*G9*G7/G5))</f>
        <v>-60.406993556366899</v>
      </c>
      <c r="I34" s="145"/>
      <c r="J34" s="146"/>
      <c r="K34" s="68"/>
      <c r="L34" s="147" t="s">
        <v>39</v>
      </c>
      <c r="M34"/>
      <c r="N34"/>
    </row>
    <row r="35" spans="1:14" ht="13">
      <c r="A35" s="94"/>
      <c r="B35" s="150"/>
      <c r="D35" s="150"/>
      <c r="E35" s="150"/>
      <c r="F35" s="150"/>
      <c r="G35" s="150"/>
      <c r="H35" s="150"/>
    </row>
    <row r="36" spans="1:14" ht="13.5" thickBot="1">
      <c r="A36" s="94"/>
      <c r="B36" s="150"/>
      <c r="D36" s="150"/>
      <c r="E36" s="150"/>
      <c r="F36" s="150"/>
      <c r="G36" s="150"/>
      <c r="H36" s="150"/>
      <c r="I36" s="58"/>
      <c r="J36" s="16"/>
      <c r="K36" s="16"/>
    </row>
    <row r="37" spans="1:14" ht="13.5" thickBot="1">
      <c r="A37" s="7" t="s">
        <v>18</v>
      </c>
      <c r="B37" s="23"/>
      <c r="C37" s="186" t="s">
        <v>34</v>
      </c>
      <c r="D37" s="187"/>
      <c r="E37" s="187"/>
      <c r="F37" s="187"/>
      <c r="G37" s="187"/>
      <c r="H37" s="188"/>
      <c r="I37" s="112" t="s">
        <v>36</v>
      </c>
      <c r="J37" s="75"/>
      <c r="K37" s="10"/>
      <c r="L37" s="11" t="s">
        <v>0</v>
      </c>
    </row>
    <row r="38" spans="1:14" ht="13">
      <c r="A38" s="24"/>
      <c r="B38" s="18"/>
      <c r="C38" s="71" t="s">
        <v>35</v>
      </c>
      <c r="D38" s="71" t="s">
        <v>98</v>
      </c>
      <c r="E38" s="71" t="s">
        <v>99</v>
      </c>
      <c r="F38" s="71" t="s">
        <v>100</v>
      </c>
      <c r="G38" s="71" t="s">
        <v>35</v>
      </c>
      <c r="H38" s="71" t="s">
        <v>101</v>
      </c>
      <c r="I38" s="89"/>
      <c r="J38" s="17"/>
      <c r="L38" s="73"/>
    </row>
    <row r="39" spans="1:14" ht="13">
      <c r="A39" s="12" t="s">
        <v>65</v>
      </c>
      <c r="B39" s="72" t="s">
        <v>4</v>
      </c>
      <c r="C39" s="155">
        <v>5.65</v>
      </c>
      <c r="D39" s="17"/>
      <c r="E39" s="17"/>
      <c r="F39" s="17"/>
      <c r="G39" s="155">
        <v>5.65</v>
      </c>
      <c r="H39" s="17"/>
      <c r="I39" s="61"/>
      <c r="J39" s="17"/>
      <c r="L39" s="41" t="s">
        <v>90</v>
      </c>
    </row>
    <row r="40" spans="1:14" ht="15.5">
      <c r="A40" s="138" t="s">
        <v>88</v>
      </c>
      <c r="B40" s="72" t="s">
        <v>4</v>
      </c>
      <c r="C40" s="155">
        <v>5.65</v>
      </c>
      <c r="D40" s="17"/>
      <c r="E40" s="17"/>
      <c r="F40" s="17"/>
      <c r="G40" s="155">
        <v>5.65</v>
      </c>
      <c r="H40" s="17"/>
      <c r="I40" s="61"/>
      <c r="J40" s="17"/>
      <c r="L40" s="41" t="s">
        <v>90</v>
      </c>
    </row>
    <row r="41" spans="1:14">
      <c r="A41" s="12" t="s">
        <v>66</v>
      </c>
      <c r="B41" s="72" t="s">
        <v>4</v>
      </c>
      <c r="C41" s="17"/>
      <c r="D41" s="155">
        <v>0.3</v>
      </c>
      <c r="E41" s="155">
        <v>0.3</v>
      </c>
      <c r="F41" s="155">
        <v>0.3</v>
      </c>
      <c r="G41" s="36"/>
      <c r="H41" s="155">
        <v>0.3</v>
      </c>
      <c r="I41" s="61"/>
      <c r="J41" s="17"/>
      <c r="L41" s="41"/>
    </row>
    <row r="42" spans="1:14" ht="16" thickBot="1">
      <c r="A42" s="111" t="s">
        <v>89</v>
      </c>
      <c r="B42" s="148" t="s">
        <v>4</v>
      </c>
      <c r="C42" s="144"/>
      <c r="D42" s="158">
        <v>0.3</v>
      </c>
      <c r="E42" s="158">
        <v>0.3</v>
      </c>
      <c r="F42" s="158">
        <v>0.3</v>
      </c>
      <c r="G42" s="145"/>
      <c r="H42" s="158">
        <v>0.3</v>
      </c>
      <c r="I42" s="86"/>
      <c r="J42" s="144"/>
      <c r="K42" s="63"/>
      <c r="L42" s="149"/>
    </row>
    <row r="43" spans="1:14" ht="13">
      <c r="A43" s="94"/>
      <c r="C43" s="59"/>
      <c r="D43" s="59"/>
      <c r="E43" s="59"/>
      <c r="F43" s="59"/>
      <c r="G43" s="59"/>
      <c r="H43" s="59"/>
      <c r="I43" s="59"/>
      <c r="J43" s="59"/>
      <c r="K43" s="59"/>
    </row>
    <row r="44" spans="1:14" ht="13.5" thickBot="1">
      <c r="A44" s="50"/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spans="1:14" ht="13.5" thickBot="1">
      <c r="A45" s="7" t="s">
        <v>19</v>
      </c>
      <c r="B45" s="9"/>
      <c r="C45" s="180" t="s">
        <v>34</v>
      </c>
      <c r="D45" s="181"/>
      <c r="E45" s="181"/>
      <c r="F45" s="181"/>
      <c r="G45" s="181"/>
      <c r="H45" s="182"/>
      <c r="I45" s="120"/>
      <c r="J45" s="108" t="s">
        <v>63</v>
      </c>
      <c r="K45" s="120"/>
      <c r="L45" s="49" t="s">
        <v>0</v>
      </c>
    </row>
    <row r="46" spans="1:14" ht="13">
      <c r="A46" s="24"/>
      <c r="B46" s="16"/>
      <c r="C46" s="71" t="s">
        <v>35</v>
      </c>
      <c r="D46" s="71" t="s">
        <v>98</v>
      </c>
      <c r="E46" s="71" t="s">
        <v>99</v>
      </c>
      <c r="F46" s="71" t="s">
        <v>100</v>
      </c>
      <c r="G46" s="71" t="s">
        <v>35</v>
      </c>
      <c r="H46" s="71" t="s">
        <v>101</v>
      </c>
      <c r="I46" s="121"/>
      <c r="J46" s="71"/>
      <c r="K46" s="126"/>
      <c r="L46" s="13"/>
    </row>
    <row r="47" spans="1:14" ht="12.75" customHeight="1">
      <c r="A47" s="51"/>
      <c r="B47" s="22"/>
      <c r="C47" s="60"/>
      <c r="D47" s="60"/>
      <c r="E47" s="60"/>
      <c r="F47" s="60"/>
      <c r="G47" s="60"/>
      <c r="H47" s="60"/>
      <c r="I47" s="122"/>
      <c r="J47" s="90"/>
      <c r="K47" s="127"/>
      <c r="L47" s="44"/>
    </row>
    <row r="48" spans="1:14">
      <c r="A48" s="26" t="s">
        <v>104</v>
      </c>
      <c r="B48" s="27" t="s">
        <v>3</v>
      </c>
      <c r="C48" s="82">
        <f>C31/(C29+C31)</f>
        <v>5.0003108396644555E-2</v>
      </c>
      <c r="D48" s="82">
        <v>1</v>
      </c>
      <c r="E48" s="82"/>
      <c r="F48" s="82"/>
      <c r="G48" s="82"/>
      <c r="H48" s="82"/>
      <c r="I48" s="123"/>
      <c r="J48" s="37"/>
      <c r="K48" s="123"/>
      <c r="L48" s="44" t="s">
        <v>57</v>
      </c>
    </row>
    <row r="49" spans="1:12" ht="13">
      <c r="A49" s="29" t="s">
        <v>105</v>
      </c>
      <c r="B49" s="27" t="s">
        <v>2</v>
      </c>
      <c r="C49" s="28">
        <f>C$40*C48</f>
        <v>0.28251756244104176</v>
      </c>
      <c r="D49" s="28">
        <f>D$42*D48</f>
        <v>0.3</v>
      </c>
      <c r="E49" s="28"/>
      <c r="F49" s="28"/>
      <c r="G49" s="28"/>
      <c r="H49" s="28"/>
      <c r="I49" s="123"/>
      <c r="J49" s="98">
        <f>SQRT(SUMSQ(C49,D49))</f>
        <v>0.41208757939014362</v>
      </c>
      <c r="K49" s="128"/>
      <c r="L49" s="44" t="s">
        <v>31</v>
      </c>
    </row>
    <row r="50" spans="1:12" ht="13">
      <c r="A50" s="30"/>
      <c r="B50" s="22"/>
      <c r="C50" s="31"/>
      <c r="D50" s="31"/>
      <c r="E50" s="31"/>
      <c r="F50" s="31"/>
      <c r="G50" s="31"/>
      <c r="H50" s="31"/>
      <c r="I50" s="124"/>
      <c r="J50" s="92"/>
      <c r="K50" s="127"/>
      <c r="L50" s="44"/>
    </row>
    <row r="51" spans="1:12" ht="13">
      <c r="A51" s="30"/>
      <c r="B51" s="22"/>
      <c r="C51" s="31"/>
      <c r="D51" s="31"/>
      <c r="E51" s="31"/>
      <c r="F51" s="31"/>
      <c r="G51" s="31"/>
      <c r="H51" s="31"/>
      <c r="I51" s="124"/>
      <c r="J51" s="92"/>
      <c r="K51" s="127"/>
      <c r="L51" s="44"/>
    </row>
    <row r="52" spans="1:12">
      <c r="A52" s="26" t="s">
        <v>106</v>
      </c>
      <c r="B52" s="27" t="s">
        <v>3</v>
      </c>
      <c r="C52" s="82">
        <v>1</v>
      </c>
      <c r="D52" s="82">
        <v>1</v>
      </c>
      <c r="E52" s="82"/>
      <c r="F52" s="82"/>
      <c r="G52" s="82"/>
      <c r="H52" s="82"/>
      <c r="I52" s="123"/>
      <c r="J52" s="37"/>
      <c r="K52" s="123"/>
      <c r="L52" s="44" t="s">
        <v>23</v>
      </c>
    </row>
    <row r="53" spans="1:12" ht="13">
      <c r="A53" s="29" t="s">
        <v>107</v>
      </c>
      <c r="B53" s="27" t="s">
        <v>2</v>
      </c>
      <c r="C53" s="28">
        <f>C$40*C52</f>
        <v>5.65</v>
      </c>
      <c r="D53" s="28">
        <f>D$42*D52</f>
        <v>0.3</v>
      </c>
      <c r="E53" s="28"/>
      <c r="F53" s="28"/>
      <c r="G53" s="28"/>
      <c r="H53" s="28"/>
      <c r="I53" s="123"/>
      <c r="J53" s="98">
        <f>SQRT(SUMSQ(C53,D53,E53,F53,G53,H53))</f>
        <v>5.6579589959631207</v>
      </c>
      <c r="K53" s="128"/>
      <c r="L53" s="44" t="s">
        <v>32</v>
      </c>
    </row>
    <row r="54" spans="1:12" ht="13">
      <c r="A54" s="30"/>
      <c r="B54" s="22"/>
      <c r="C54" s="31"/>
      <c r="D54" s="31"/>
      <c r="E54" s="31"/>
      <c r="F54" s="31"/>
      <c r="G54" s="31"/>
      <c r="H54" s="31"/>
      <c r="I54" s="124"/>
      <c r="J54" s="92"/>
      <c r="K54" s="127"/>
      <c r="L54" s="44"/>
    </row>
    <row r="55" spans="1:12" ht="13">
      <c r="A55" s="30"/>
      <c r="B55" s="22"/>
      <c r="C55" s="31"/>
      <c r="D55" s="31"/>
      <c r="E55" s="31"/>
      <c r="F55" s="31"/>
      <c r="G55" s="31"/>
      <c r="H55" s="31"/>
      <c r="I55" s="124"/>
      <c r="J55" s="92"/>
      <c r="K55" s="127"/>
      <c r="L55" s="44"/>
    </row>
    <row r="56" spans="1:12">
      <c r="A56" s="167" t="s">
        <v>102</v>
      </c>
      <c r="B56" s="27" t="s">
        <v>3</v>
      </c>
      <c r="C56" s="82">
        <v>1</v>
      </c>
      <c r="D56" s="82">
        <f>D29/(C29+D29)</f>
        <v>0.87114779840455536</v>
      </c>
      <c r="E56" s="82"/>
      <c r="F56" s="82"/>
      <c r="G56" s="82"/>
      <c r="H56" s="82"/>
      <c r="I56" s="123"/>
      <c r="J56" s="37"/>
      <c r="K56" s="123"/>
      <c r="L56" s="44" t="s">
        <v>57</v>
      </c>
    </row>
    <row r="57" spans="1:12" ht="13">
      <c r="A57" s="168" t="s">
        <v>103</v>
      </c>
      <c r="B57" s="27" t="s">
        <v>2</v>
      </c>
      <c r="C57" s="28">
        <f>C$39*C56</f>
        <v>5.65</v>
      </c>
      <c r="D57" s="82">
        <f>D$41*D56</f>
        <v>0.2613443395213666</v>
      </c>
      <c r="E57" s="82"/>
      <c r="F57" s="82"/>
      <c r="G57" s="82"/>
      <c r="H57" s="82"/>
      <c r="I57" s="123"/>
      <c r="J57" s="98">
        <f>SQRT(SUMSQ(C57,D57))</f>
        <v>5.6560410945996376</v>
      </c>
      <c r="K57" s="128"/>
      <c r="L57" s="44" t="s">
        <v>33</v>
      </c>
    </row>
    <row r="58" spans="1:12" ht="13">
      <c r="A58" s="163"/>
      <c r="B58" s="22"/>
      <c r="C58" s="31"/>
      <c r="D58" s="31"/>
      <c r="E58" s="31"/>
      <c r="F58" s="31"/>
      <c r="G58" s="31"/>
      <c r="H58" s="31"/>
      <c r="I58" s="124"/>
      <c r="J58" s="92"/>
      <c r="K58" s="127"/>
      <c r="L58" s="44"/>
    </row>
    <row r="59" spans="1:12" ht="13">
      <c r="A59" s="163"/>
      <c r="B59" s="22"/>
      <c r="C59" s="31"/>
      <c r="D59" s="31"/>
      <c r="E59" s="31"/>
      <c r="F59" s="31"/>
      <c r="G59" s="31"/>
      <c r="H59" s="31"/>
      <c r="I59" s="124"/>
      <c r="J59" s="92"/>
      <c r="K59" s="127"/>
      <c r="L59" s="44"/>
    </row>
    <row r="60" spans="1:12" ht="13">
      <c r="A60" s="26" t="s">
        <v>108</v>
      </c>
      <c r="B60" s="27" t="s">
        <v>3</v>
      </c>
      <c r="C60" s="82">
        <f>C31/(C29+C31)</f>
        <v>5.0003108396644555E-2</v>
      </c>
      <c r="D60" s="82"/>
      <c r="E60" s="82">
        <v>1</v>
      </c>
      <c r="F60" s="82"/>
      <c r="G60" s="82"/>
      <c r="H60" s="82"/>
      <c r="I60" s="169"/>
      <c r="J60" s="165"/>
      <c r="K60" s="170"/>
      <c r="L60" s="44" t="s">
        <v>57</v>
      </c>
    </row>
    <row r="61" spans="1:12" ht="13">
      <c r="A61" s="29" t="s">
        <v>109</v>
      </c>
      <c r="B61" s="27" t="s">
        <v>2</v>
      </c>
      <c r="C61" s="82">
        <f>C$40*C60</f>
        <v>0.28251756244104176</v>
      </c>
      <c r="D61" s="82"/>
      <c r="E61" s="82">
        <f>E$42*E60</f>
        <v>0.3</v>
      </c>
      <c r="F61" s="82"/>
      <c r="G61" s="82"/>
      <c r="H61" s="82"/>
      <c r="I61" s="169"/>
      <c r="J61" s="165">
        <f>SQRT(SUMSQ(C61,E61))</f>
        <v>0.41208757939014362</v>
      </c>
      <c r="K61" s="170"/>
      <c r="L61" s="44" t="s">
        <v>31</v>
      </c>
    </row>
    <row r="62" spans="1:12" ht="13">
      <c r="A62" s="30"/>
      <c r="B62" s="22"/>
      <c r="C62" s="31"/>
      <c r="D62" s="31"/>
      <c r="E62" s="31"/>
      <c r="F62" s="31"/>
      <c r="G62" s="31"/>
      <c r="H62" s="31"/>
      <c r="I62" s="124"/>
      <c r="J62" s="92"/>
      <c r="K62" s="127"/>
      <c r="L62" s="44"/>
    </row>
    <row r="63" spans="1:12" ht="13">
      <c r="A63" s="30"/>
      <c r="B63" s="22"/>
      <c r="C63" s="31"/>
      <c r="D63" s="31"/>
      <c r="E63" s="31"/>
      <c r="F63" s="31"/>
      <c r="G63" s="31"/>
      <c r="H63" s="31"/>
      <c r="I63" s="124"/>
      <c r="J63" s="92"/>
      <c r="K63" s="127"/>
      <c r="L63" s="44"/>
    </row>
    <row r="64" spans="1:12" ht="13">
      <c r="A64" s="26" t="s">
        <v>110</v>
      </c>
      <c r="B64" s="27" t="s">
        <v>3</v>
      </c>
      <c r="C64" s="82">
        <v>1</v>
      </c>
      <c r="D64" s="82"/>
      <c r="E64" s="82">
        <v>1</v>
      </c>
      <c r="F64" s="82"/>
      <c r="G64" s="82"/>
      <c r="H64" s="82"/>
      <c r="I64" s="169"/>
      <c r="J64" s="165"/>
      <c r="K64" s="170"/>
      <c r="L64" s="44" t="s">
        <v>23</v>
      </c>
    </row>
    <row r="65" spans="1:12" ht="13">
      <c r="A65" s="29" t="s">
        <v>111</v>
      </c>
      <c r="B65" s="27" t="s">
        <v>2</v>
      </c>
      <c r="C65" s="28">
        <f>C$40*C64</f>
        <v>5.65</v>
      </c>
      <c r="D65" s="82"/>
      <c r="E65" s="28">
        <f>E$42*E64</f>
        <v>0.3</v>
      </c>
      <c r="F65" s="82"/>
      <c r="G65" s="82"/>
      <c r="H65" s="82"/>
      <c r="I65" s="169"/>
      <c r="J65" s="165">
        <f>SQRT(SUMSQ(C65,E65))</f>
        <v>5.6579589959631207</v>
      </c>
      <c r="K65" s="170"/>
      <c r="L65" s="44" t="s">
        <v>32</v>
      </c>
    </row>
    <row r="66" spans="1:12" ht="13">
      <c r="A66" s="30"/>
      <c r="B66" s="22"/>
      <c r="C66" s="31"/>
      <c r="D66" s="31"/>
      <c r="E66" s="31"/>
      <c r="F66" s="31"/>
      <c r="G66" s="31"/>
      <c r="H66" s="31"/>
      <c r="I66" s="124"/>
      <c r="J66" s="92"/>
      <c r="K66" s="127"/>
      <c r="L66" s="44"/>
    </row>
    <row r="67" spans="1:12" ht="13">
      <c r="A67" s="30"/>
      <c r="B67" s="22"/>
      <c r="C67" s="31"/>
      <c r="D67" s="31"/>
      <c r="E67" s="31"/>
      <c r="F67" s="31"/>
      <c r="G67" s="31"/>
      <c r="H67" s="31"/>
      <c r="I67" s="124"/>
      <c r="J67" s="92"/>
      <c r="K67" s="127"/>
      <c r="L67" s="44"/>
    </row>
    <row r="68" spans="1:12" ht="13">
      <c r="A68" s="167" t="s">
        <v>113</v>
      </c>
      <c r="B68" s="27" t="s">
        <v>3</v>
      </c>
      <c r="C68" s="82">
        <v>1</v>
      </c>
      <c r="D68" s="82"/>
      <c r="E68" s="82">
        <f>E29/(C29+E29)</f>
        <v>0.87114779840455536</v>
      </c>
      <c r="F68" s="82"/>
      <c r="G68" s="82"/>
      <c r="H68" s="82"/>
      <c r="I68" s="169"/>
      <c r="J68" s="165"/>
      <c r="K68" s="170"/>
      <c r="L68" s="44" t="s">
        <v>57</v>
      </c>
    </row>
    <row r="69" spans="1:12" ht="13">
      <c r="A69" s="168" t="s">
        <v>112</v>
      </c>
      <c r="B69" s="27" t="s">
        <v>2</v>
      </c>
      <c r="C69" s="28">
        <f>C$39*C68</f>
        <v>5.65</v>
      </c>
      <c r="D69" s="82"/>
      <c r="E69" s="82">
        <f>E$41*E68</f>
        <v>0.2613443395213666</v>
      </c>
      <c r="F69" s="82"/>
      <c r="G69" s="82"/>
      <c r="H69" s="82"/>
      <c r="I69" s="169"/>
      <c r="J69" s="165">
        <f>SQRT(SUMSQ(C69,E69))</f>
        <v>5.6560410945996376</v>
      </c>
      <c r="K69" s="170"/>
      <c r="L69" s="44" t="s">
        <v>33</v>
      </c>
    </row>
    <row r="70" spans="1:12" ht="13">
      <c r="A70" s="163"/>
      <c r="B70" s="22"/>
      <c r="C70" s="31"/>
      <c r="D70" s="31"/>
      <c r="E70" s="31"/>
      <c r="F70" s="31"/>
      <c r="G70" s="31"/>
      <c r="H70" s="31"/>
      <c r="I70" s="124"/>
      <c r="J70" s="92"/>
      <c r="K70" s="127"/>
      <c r="L70" s="44"/>
    </row>
    <row r="71" spans="1:12" ht="13">
      <c r="A71" s="163"/>
      <c r="B71" s="22"/>
      <c r="C71" s="31"/>
      <c r="D71" s="31"/>
      <c r="E71" s="31"/>
      <c r="F71" s="31"/>
      <c r="G71" s="31"/>
      <c r="H71" s="31"/>
      <c r="I71" s="124"/>
      <c r="J71" s="92"/>
      <c r="K71" s="127"/>
      <c r="L71" s="44"/>
    </row>
    <row r="72" spans="1:12" ht="13">
      <c r="A72" s="26" t="s">
        <v>114</v>
      </c>
      <c r="B72" s="27" t="s">
        <v>3</v>
      </c>
      <c r="C72" s="82">
        <f>C31/(C29+C31)</f>
        <v>5.0003108396644555E-2</v>
      </c>
      <c r="D72" s="82"/>
      <c r="E72" s="82"/>
      <c r="F72" s="82">
        <v>1</v>
      </c>
      <c r="G72" s="82"/>
      <c r="H72" s="82"/>
      <c r="I72" s="169"/>
      <c r="J72" s="165"/>
      <c r="K72" s="170"/>
      <c r="L72" s="44" t="s">
        <v>57</v>
      </c>
    </row>
    <row r="73" spans="1:12" ht="13">
      <c r="A73" s="29" t="s">
        <v>115</v>
      </c>
      <c r="B73" s="27" t="s">
        <v>2</v>
      </c>
      <c r="C73" s="28">
        <f>C$40*C72</f>
        <v>0.28251756244104176</v>
      </c>
      <c r="D73" s="82"/>
      <c r="E73" s="82"/>
      <c r="F73" s="82">
        <f>F$42*F72</f>
        <v>0.3</v>
      </c>
      <c r="G73" s="82"/>
      <c r="H73" s="82"/>
      <c r="I73" s="169"/>
      <c r="J73" s="165">
        <f>SQRT(SUMSQ(C73,F73))</f>
        <v>0.41208757939014362</v>
      </c>
      <c r="K73" s="170"/>
      <c r="L73" s="44" t="s">
        <v>31</v>
      </c>
    </row>
    <row r="74" spans="1:12" ht="13">
      <c r="A74" s="30"/>
      <c r="B74" s="22"/>
      <c r="C74" s="31"/>
      <c r="D74" s="31"/>
      <c r="E74" s="31"/>
      <c r="F74" s="31"/>
      <c r="G74" s="31"/>
      <c r="H74" s="31"/>
      <c r="I74" s="124"/>
      <c r="J74" s="92"/>
      <c r="K74" s="127"/>
      <c r="L74" s="44"/>
    </row>
    <row r="75" spans="1:12" ht="13">
      <c r="A75" s="30"/>
      <c r="B75" s="22"/>
      <c r="C75" s="31"/>
      <c r="D75" s="31"/>
      <c r="E75" s="31"/>
      <c r="F75" s="31"/>
      <c r="G75" s="31"/>
      <c r="H75" s="31"/>
      <c r="I75" s="124"/>
      <c r="J75" s="92"/>
      <c r="K75" s="127"/>
      <c r="L75" s="44"/>
    </row>
    <row r="76" spans="1:12" ht="13">
      <c r="A76" s="26" t="s">
        <v>116</v>
      </c>
      <c r="B76" s="27" t="s">
        <v>3</v>
      </c>
      <c r="C76" s="82">
        <v>1</v>
      </c>
      <c r="D76" s="82"/>
      <c r="E76" s="82"/>
      <c r="F76" s="82">
        <v>1</v>
      </c>
      <c r="G76" s="82"/>
      <c r="H76" s="82"/>
      <c r="I76" s="169"/>
      <c r="J76" s="165"/>
      <c r="K76" s="170"/>
      <c r="L76" s="44" t="s">
        <v>23</v>
      </c>
    </row>
    <row r="77" spans="1:12" ht="13">
      <c r="A77" s="29" t="s">
        <v>117</v>
      </c>
      <c r="B77" s="27" t="s">
        <v>2</v>
      </c>
      <c r="C77" s="28">
        <f>C$40*C76</f>
        <v>5.65</v>
      </c>
      <c r="D77" s="82"/>
      <c r="E77" s="82"/>
      <c r="F77" s="28">
        <f>F$42*F76</f>
        <v>0.3</v>
      </c>
      <c r="G77" s="82"/>
      <c r="H77" s="82"/>
      <c r="I77" s="169"/>
      <c r="J77" s="165">
        <f>SQRT(SUMSQ(C77,F77))</f>
        <v>5.6579589959631207</v>
      </c>
      <c r="K77" s="170"/>
      <c r="L77" s="44" t="s">
        <v>32</v>
      </c>
    </row>
    <row r="78" spans="1:12" ht="13">
      <c r="A78" s="30"/>
      <c r="B78" s="22"/>
      <c r="C78" s="31"/>
      <c r="D78" s="31"/>
      <c r="E78" s="31"/>
      <c r="F78" s="31"/>
      <c r="G78" s="31"/>
      <c r="H78" s="31"/>
      <c r="I78" s="124"/>
      <c r="J78" s="92"/>
      <c r="K78" s="127"/>
      <c r="L78" s="44"/>
    </row>
    <row r="79" spans="1:12" ht="13">
      <c r="A79" s="30"/>
      <c r="B79" s="22"/>
      <c r="C79" s="31"/>
      <c r="D79" s="31"/>
      <c r="E79" s="31"/>
      <c r="F79" s="31"/>
      <c r="G79" s="31"/>
      <c r="H79" s="31"/>
      <c r="I79" s="124"/>
      <c r="J79" s="92"/>
      <c r="K79" s="127"/>
      <c r="L79" s="44"/>
    </row>
    <row r="80" spans="1:12" ht="13">
      <c r="A80" s="167" t="s">
        <v>120</v>
      </c>
      <c r="B80" s="27" t="s">
        <v>3</v>
      </c>
      <c r="C80" s="82">
        <v>1</v>
      </c>
      <c r="D80" s="82"/>
      <c r="E80" s="82"/>
      <c r="F80" s="82">
        <f>F29/(C29+F29)</f>
        <v>0.87114779840455536</v>
      </c>
      <c r="G80" s="82"/>
      <c r="H80" s="82"/>
      <c r="I80" s="169"/>
      <c r="J80" s="165"/>
      <c r="K80" s="170"/>
      <c r="L80" s="44" t="s">
        <v>57</v>
      </c>
    </row>
    <row r="81" spans="1:12" ht="13">
      <c r="A81" s="168" t="s">
        <v>121</v>
      </c>
      <c r="B81" s="27" t="s">
        <v>2</v>
      </c>
      <c r="C81" s="28">
        <f>C$39*C80</f>
        <v>5.65</v>
      </c>
      <c r="D81" s="82"/>
      <c r="E81" s="82"/>
      <c r="F81" s="82">
        <f>F$41*F80</f>
        <v>0.2613443395213666</v>
      </c>
      <c r="G81" s="82"/>
      <c r="H81" s="82"/>
      <c r="I81" s="169"/>
      <c r="J81" s="165">
        <f>SQRT(SUMSQ(C81,F81))</f>
        <v>5.6560410945996376</v>
      </c>
      <c r="K81" s="170"/>
      <c r="L81" s="44" t="s">
        <v>33</v>
      </c>
    </row>
    <row r="82" spans="1:12" ht="13">
      <c r="A82" s="163"/>
      <c r="B82" s="22"/>
      <c r="C82" s="31"/>
      <c r="D82" s="31"/>
      <c r="E82" s="31"/>
      <c r="F82" s="31"/>
      <c r="G82" s="31"/>
      <c r="H82" s="31"/>
      <c r="I82" s="124"/>
      <c r="J82" s="92"/>
      <c r="K82" s="127"/>
      <c r="L82" s="44"/>
    </row>
    <row r="83" spans="1:12" ht="13">
      <c r="A83" s="163"/>
      <c r="B83" s="22"/>
      <c r="C83" s="31"/>
      <c r="D83" s="31"/>
      <c r="E83" s="31"/>
      <c r="F83" s="31"/>
      <c r="G83" s="31"/>
      <c r="H83" s="31"/>
      <c r="I83" s="124"/>
      <c r="J83" s="92"/>
      <c r="K83" s="127"/>
      <c r="L83" s="44"/>
    </row>
    <row r="84" spans="1:12" ht="13">
      <c r="A84" s="26" t="s">
        <v>122</v>
      </c>
      <c r="B84" s="27" t="s">
        <v>3</v>
      </c>
      <c r="C84" s="82"/>
      <c r="D84" s="82"/>
      <c r="E84" s="82"/>
      <c r="F84" s="82"/>
      <c r="G84" s="82">
        <f>G31/(G29+G31)</f>
        <v>0.14269539977759929</v>
      </c>
      <c r="H84" s="82">
        <v>1</v>
      </c>
      <c r="I84" s="169"/>
      <c r="J84" s="165"/>
      <c r="K84" s="170"/>
      <c r="L84" s="44" t="s">
        <v>57</v>
      </c>
    </row>
    <row r="85" spans="1:12" ht="13">
      <c r="A85" s="29" t="s">
        <v>123</v>
      </c>
      <c r="B85" s="27" t="s">
        <v>2</v>
      </c>
      <c r="C85" s="82"/>
      <c r="D85" s="82"/>
      <c r="E85" s="82"/>
      <c r="F85" s="82"/>
      <c r="G85" s="28">
        <f>G$40*G84</f>
        <v>0.80622900874343606</v>
      </c>
      <c r="H85" s="82">
        <f>H$42*H84</f>
        <v>0.3</v>
      </c>
      <c r="I85" s="169"/>
      <c r="J85" s="165">
        <f>SQRT(SUMSQ(G85,H85))</f>
        <v>0.86023555758839887</v>
      </c>
      <c r="K85" s="170"/>
      <c r="L85" s="44" t="s">
        <v>31</v>
      </c>
    </row>
    <row r="86" spans="1:12" ht="13">
      <c r="A86" s="30"/>
      <c r="B86" s="22"/>
      <c r="C86" s="31"/>
      <c r="D86" s="31"/>
      <c r="E86" s="31"/>
      <c r="F86" s="31"/>
      <c r="G86" s="31"/>
      <c r="H86" s="31"/>
      <c r="I86" s="124"/>
      <c r="J86" s="92"/>
      <c r="K86" s="127"/>
      <c r="L86" s="44"/>
    </row>
    <row r="87" spans="1:12" ht="13">
      <c r="A87" s="30"/>
      <c r="B87" s="22"/>
      <c r="C87" s="31"/>
      <c r="D87" s="31"/>
      <c r="E87" s="31"/>
      <c r="F87" s="31"/>
      <c r="G87" s="31"/>
      <c r="H87" s="31"/>
      <c r="I87" s="124"/>
      <c r="J87" s="92"/>
      <c r="K87" s="127"/>
      <c r="L87" s="44"/>
    </row>
    <row r="88" spans="1:12" ht="13">
      <c r="A88" s="26" t="s">
        <v>124</v>
      </c>
      <c r="B88" s="27" t="s">
        <v>3</v>
      </c>
      <c r="C88" s="82"/>
      <c r="D88" s="82"/>
      <c r="E88" s="82"/>
      <c r="F88" s="82"/>
      <c r="G88" s="82">
        <v>1</v>
      </c>
      <c r="H88" s="82">
        <v>1</v>
      </c>
      <c r="I88" s="169"/>
      <c r="J88" s="165"/>
      <c r="K88" s="170"/>
      <c r="L88" s="44" t="s">
        <v>23</v>
      </c>
    </row>
    <row r="89" spans="1:12" ht="13">
      <c r="A89" s="29" t="s">
        <v>125</v>
      </c>
      <c r="B89" s="27" t="s">
        <v>2</v>
      </c>
      <c r="C89" s="82"/>
      <c r="D89" s="82"/>
      <c r="E89" s="82"/>
      <c r="F89" s="82"/>
      <c r="G89" s="28">
        <f>G$40*G88</f>
        <v>5.65</v>
      </c>
      <c r="H89" s="28">
        <f>H$42*H88</f>
        <v>0.3</v>
      </c>
      <c r="I89" s="169"/>
      <c r="J89" s="165">
        <f>SQRT(SUMSQ(G89,H89))</f>
        <v>5.6579589959631207</v>
      </c>
      <c r="K89" s="170"/>
      <c r="L89" s="44" t="s">
        <v>32</v>
      </c>
    </row>
    <row r="90" spans="1:12" ht="13">
      <c r="A90" s="30"/>
      <c r="B90" s="22"/>
      <c r="C90" s="31"/>
      <c r="D90" s="31"/>
      <c r="E90" s="31"/>
      <c r="F90" s="31"/>
      <c r="G90" s="31"/>
      <c r="H90" s="31"/>
      <c r="I90" s="124"/>
      <c r="J90" s="92"/>
      <c r="K90" s="127"/>
      <c r="L90" s="44"/>
    </row>
    <row r="91" spans="1:12" ht="13">
      <c r="A91" s="30"/>
      <c r="B91" s="22"/>
      <c r="C91" s="31"/>
      <c r="D91" s="31"/>
      <c r="E91" s="31"/>
      <c r="F91" s="31"/>
      <c r="G91" s="31"/>
      <c r="H91" s="31"/>
      <c r="I91" s="124"/>
      <c r="J91" s="92"/>
      <c r="K91" s="127"/>
      <c r="L91" s="44"/>
    </row>
    <row r="92" spans="1:12" ht="13">
      <c r="A92" s="167" t="s">
        <v>118</v>
      </c>
      <c r="B92" s="27" t="s">
        <v>3</v>
      </c>
      <c r="C92" s="82"/>
      <c r="D92" s="82"/>
      <c r="E92" s="82"/>
      <c r="F92" s="82"/>
      <c r="G92" s="82">
        <v>1</v>
      </c>
      <c r="H92" s="82">
        <f>H29/(G29+H29)</f>
        <v>0.87114779840455581</v>
      </c>
      <c r="I92" s="169"/>
      <c r="J92" s="165"/>
      <c r="K92" s="170"/>
      <c r="L92" s="44" t="s">
        <v>57</v>
      </c>
    </row>
    <row r="93" spans="1:12" ht="13">
      <c r="A93" s="168" t="s">
        <v>119</v>
      </c>
      <c r="B93" s="27" t="s">
        <v>2</v>
      </c>
      <c r="C93" s="82"/>
      <c r="D93" s="82"/>
      <c r="E93" s="82"/>
      <c r="F93" s="82"/>
      <c r="G93" s="28">
        <f>G$39*G92</f>
        <v>5.65</v>
      </c>
      <c r="H93" s="82">
        <f>H$41*H92</f>
        <v>0.26134433952136671</v>
      </c>
      <c r="I93" s="169"/>
      <c r="J93" s="165">
        <f>SQRT(SUMSQ(G93,H93))</f>
        <v>5.6560410945996376</v>
      </c>
      <c r="K93" s="170"/>
      <c r="L93" s="44" t="s">
        <v>33</v>
      </c>
    </row>
    <row r="94" spans="1:12" ht="13">
      <c r="A94" s="30"/>
      <c r="B94" s="22"/>
      <c r="C94" s="31"/>
      <c r="D94" s="31"/>
      <c r="E94" s="31"/>
      <c r="F94" s="31"/>
      <c r="G94" s="31"/>
      <c r="H94" s="31"/>
      <c r="I94" s="124"/>
      <c r="J94" s="92"/>
      <c r="K94" s="127"/>
      <c r="L94" s="44"/>
    </row>
    <row r="95" spans="1:12" ht="13.5" thickBot="1">
      <c r="A95" s="64"/>
      <c r="B95" s="68"/>
      <c r="C95" s="56"/>
      <c r="D95" s="56"/>
      <c r="E95" s="56"/>
      <c r="F95" s="56"/>
      <c r="G95" s="56"/>
      <c r="H95" s="56"/>
      <c r="I95" s="125"/>
      <c r="J95" s="91"/>
      <c r="K95" s="129"/>
      <c r="L95" s="57"/>
    </row>
    <row r="96" spans="1:12" ht="13">
      <c r="A96" s="94"/>
      <c r="B96" s="22"/>
      <c r="C96" s="32"/>
      <c r="D96" s="32"/>
      <c r="E96" s="32"/>
      <c r="F96" s="32"/>
      <c r="G96" s="32"/>
      <c r="H96" s="32"/>
      <c r="I96" s="32"/>
      <c r="J96" s="33"/>
      <c r="K96" s="33"/>
      <c r="L96" s="33"/>
    </row>
    <row r="97" spans="1:12" ht="13" thickBot="1">
      <c r="A97" s="34"/>
    </row>
    <row r="98" spans="1:12" ht="13">
      <c r="A98" s="7" t="s">
        <v>20</v>
      </c>
      <c r="B98" s="9"/>
      <c r="C98" s="9"/>
      <c r="D98" s="9"/>
      <c r="E98" s="9"/>
      <c r="F98" s="9"/>
      <c r="G98" s="9"/>
      <c r="H98" s="9"/>
      <c r="I98" s="9"/>
      <c r="J98" s="35"/>
      <c r="K98" s="35"/>
      <c r="L98" s="11" t="s">
        <v>0</v>
      </c>
    </row>
    <row r="99" spans="1:12" ht="13" thickBot="1">
      <c r="A99" s="66" t="s">
        <v>96</v>
      </c>
      <c r="B99" s="16"/>
      <c r="C99" s="16"/>
      <c r="D99" s="16"/>
      <c r="E99" s="16"/>
      <c r="F99" s="16"/>
      <c r="G99" s="16"/>
      <c r="H99" s="16"/>
      <c r="I99" s="16"/>
      <c r="J99" s="22"/>
      <c r="K99" s="22"/>
      <c r="L99" s="55"/>
    </row>
    <row r="100" spans="1:12" ht="13">
      <c r="A100" s="7"/>
      <c r="B100" s="9"/>
      <c r="C100" s="9"/>
      <c r="D100" s="9"/>
      <c r="E100" s="9"/>
      <c r="F100" s="9"/>
      <c r="G100" s="9"/>
      <c r="H100" s="9"/>
      <c r="I100" s="9"/>
      <c r="J100" s="35"/>
      <c r="K100" s="35"/>
      <c r="L100" s="43"/>
    </row>
    <row r="101" spans="1:12" ht="13" thickBot="1">
      <c r="J101" s="34"/>
      <c r="K101" s="34"/>
    </row>
    <row r="102" spans="1:12" ht="13.5" thickBot="1">
      <c r="A102" s="7" t="s">
        <v>21</v>
      </c>
      <c r="B102" s="49"/>
      <c r="C102" s="180" t="s">
        <v>34</v>
      </c>
      <c r="D102" s="181"/>
      <c r="E102" s="181"/>
      <c r="F102" s="181"/>
      <c r="G102" s="181"/>
      <c r="H102" s="182"/>
      <c r="I102" s="62"/>
      <c r="J102" s="172"/>
      <c r="K102" s="10"/>
      <c r="L102" s="11" t="s">
        <v>0</v>
      </c>
    </row>
    <row r="103" spans="1:12" ht="13">
      <c r="A103" s="24"/>
      <c r="B103" s="13"/>
      <c r="C103" s="14" t="s">
        <v>35</v>
      </c>
      <c r="D103" s="71" t="s">
        <v>98</v>
      </c>
      <c r="E103" s="71" t="s">
        <v>99</v>
      </c>
      <c r="F103" s="71" t="s">
        <v>100</v>
      </c>
      <c r="G103" s="71" t="s">
        <v>35</v>
      </c>
      <c r="H103" s="113" t="s">
        <v>101</v>
      </c>
      <c r="I103" s="15"/>
      <c r="J103" s="41"/>
      <c r="L103" s="73"/>
    </row>
    <row r="104" spans="1:12" ht="13">
      <c r="A104" s="17" t="s">
        <v>48</v>
      </c>
      <c r="B104" s="70" t="s">
        <v>49</v>
      </c>
      <c r="C104" s="99">
        <f>C28</f>
        <v>-97.930899869919429</v>
      </c>
      <c r="D104" s="97"/>
      <c r="E104" s="126"/>
      <c r="F104" s="126"/>
      <c r="G104" s="173">
        <f>G28</f>
        <v>-102.93089986991943</v>
      </c>
      <c r="H104" s="126"/>
      <c r="I104" s="15"/>
      <c r="J104" s="41"/>
      <c r="L104" s="73"/>
    </row>
    <row r="105" spans="1:12" s="34" customFormat="1">
      <c r="A105" s="17" t="s">
        <v>50</v>
      </c>
      <c r="B105" s="69" t="s">
        <v>2</v>
      </c>
      <c r="C105" s="60"/>
      <c r="D105" s="36">
        <f>D11</f>
        <v>8.3000000000000007</v>
      </c>
      <c r="E105" s="36">
        <f>E11</f>
        <v>8.3000000000000007</v>
      </c>
      <c r="F105" s="36">
        <f>F11</f>
        <v>8.3000000000000007</v>
      </c>
      <c r="G105" s="114"/>
      <c r="H105" s="114">
        <f>H11</f>
        <v>8.3000000000000007</v>
      </c>
      <c r="I105" s="21"/>
      <c r="J105" s="67"/>
      <c r="L105" s="79"/>
    </row>
    <row r="106" spans="1:12" s="34" customFormat="1">
      <c r="A106" s="12"/>
      <c r="B106" s="69"/>
      <c r="C106" s="60"/>
      <c r="D106" s="36"/>
      <c r="E106" s="114"/>
      <c r="F106" s="114"/>
      <c r="G106" s="114"/>
      <c r="H106" s="114"/>
      <c r="I106" s="21"/>
      <c r="J106" s="67"/>
      <c r="L106" s="67"/>
    </row>
    <row r="107" spans="1:12" s="34" customFormat="1">
      <c r="A107" s="12" t="s">
        <v>8</v>
      </c>
      <c r="B107" s="69" t="s">
        <v>2</v>
      </c>
      <c r="C107" s="155">
        <v>-0.3</v>
      </c>
      <c r="D107" s="155">
        <v>0</v>
      </c>
      <c r="E107" s="118">
        <v>0</v>
      </c>
      <c r="F107" s="118">
        <v>0</v>
      </c>
      <c r="G107" s="118">
        <v>0</v>
      </c>
      <c r="H107" s="118">
        <v>0</v>
      </c>
      <c r="I107" s="21"/>
      <c r="J107" s="67"/>
      <c r="L107" s="80" t="s">
        <v>6</v>
      </c>
    </row>
    <row r="108" spans="1:12" s="34" customFormat="1" ht="13">
      <c r="A108" s="66" t="s">
        <v>7</v>
      </c>
      <c r="B108" s="69" t="s">
        <v>2</v>
      </c>
      <c r="C108" s="92">
        <f>C104+C107</f>
        <v>-98.230899869919426</v>
      </c>
      <c r="D108" s="92">
        <f>D105+D107</f>
        <v>8.3000000000000007</v>
      </c>
      <c r="E108" s="92">
        <f>E105+E107</f>
        <v>8.3000000000000007</v>
      </c>
      <c r="F108" s="92">
        <f>F105+F107</f>
        <v>8.3000000000000007</v>
      </c>
      <c r="G108" s="92">
        <f>G104+G107</f>
        <v>-102.93089986991943</v>
      </c>
      <c r="H108" s="130">
        <f>H105+H107</f>
        <v>8.3000000000000007</v>
      </c>
      <c r="I108" s="21"/>
      <c r="J108" s="67"/>
      <c r="L108" s="80" t="s">
        <v>10</v>
      </c>
    </row>
    <row r="109" spans="1:12">
      <c r="A109" s="76"/>
      <c r="B109" s="77"/>
      <c r="C109" s="164"/>
      <c r="D109" s="164"/>
      <c r="E109" s="131"/>
      <c r="F109" s="131"/>
      <c r="G109" s="131"/>
      <c r="H109" s="131"/>
      <c r="I109" s="20"/>
      <c r="J109" s="41"/>
      <c r="L109" s="41"/>
    </row>
    <row r="110" spans="1:12" s="34" customFormat="1" ht="13">
      <c r="A110" s="81" t="s">
        <v>5</v>
      </c>
      <c r="B110" s="69"/>
      <c r="C110" s="60"/>
      <c r="D110" s="60"/>
      <c r="E110" s="122"/>
      <c r="F110" s="122"/>
      <c r="G110" s="122"/>
      <c r="H110" s="122"/>
      <c r="I110" s="21"/>
      <c r="J110" s="67"/>
      <c r="L110" s="67"/>
    </row>
    <row r="111" spans="1:12" s="34" customFormat="1" ht="15.5">
      <c r="A111" s="17" t="s">
        <v>41</v>
      </c>
      <c r="B111" s="18" t="s">
        <v>84</v>
      </c>
      <c r="C111" s="31">
        <f>(10^12)*(10^-3)*(C5/15)*10^(C108/10)</f>
        <v>1.2022644346174147</v>
      </c>
      <c r="D111" s="31">
        <f>(10^12)*(10^-3)*(C5/15)*10^((C108+D108)/10)</f>
        <v>8.1283051616409701</v>
      </c>
      <c r="E111" s="31">
        <f>(10^12)*(10^-3)*(C5/15)*10^((C108+E108)/10)</f>
        <v>8.1283051616409701</v>
      </c>
      <c r="F111" s="31">
        <f>(10^12)*(10^-3)*(C5/15)*10^((C108+F108)/10)</f>
        <v>8.1283051616409701</v>
      </c>
      <c r="G111" s="31">
        <f>(10^12)*(10^-3)*(G5/15)*10^(G108/10)</f>
        <v>0.40738027780411223</v>
      </c>
      <c r="H111" s="124">
        <f>(10^12)*(10^-3)*(G5/15)*10^((G108+H108)/10)</f>
        <v>2.7542287033381707</v>
      </c>
      <c r="I111" s="32"/>
      <c r="J111" s="67"/>
      <c r="L111" s="67"/>
    </row>
    <row r="112" spans="1:12" s="34" customFormat="1">
      <c r="A112" s="95" t="s">
        <v>61</v>
      </c>
      <c r="B112" s="69" t="s">
        <v>2</v>
      </c>
      <c r="C112" s="31"/>
      <c r="D112" s="84">
        <f>10*LOG(D111/C111)</f>
        <v>8.2999999999999812</v>
      </c>
      <c r="E112" s="84">
        <f>10*LOG(E111/C111)</f>
        <v>8.2999999999999812</v>
      </c>
      <c r="F112" s="84">
        <f>10*LOG(F111/C111)</f>
        <v>8.2999999999999812</v>
      </c>
      <c r="G112" s="31"/>
      <c r="H112" s="115">
        <f>10*LOG(H111/G111)</f>
        <v>8.3000000000000114</v>
      </c>
      <c r="I112" s="32"/>
      <c r="J112" s="67"/>
      <c r="L112" s="67"/>
    </row>
    <row r="113" spans="1:12" s="34" customFormat="1" ht="15.5">
      <c r="A113" s="95" t="s">
        <v>40</v>
      </c>
      <c r="B113" s="18" t="s">
        <v>84</v>
      </c>
      <c r="C113" s="31">
        <f>C31</f>
        <v>6.7807044996243945E-2</v>
      </c>
      <c r="D113" s="92"/>
      <c r="E113" s="92"/>
      <c r="F113" s="92"/>
      <c r="G113" s="31">
        <f>G31</f>
        <v>6.7807044996243945E-2</v>
      </c>
      <c r="H113" s="130"/>
      <c r="I113" s="58"/>
      <c r="J113" s="67"/>
      <c r="L113" s="80"/>
    </row>
    <row r="114" spans="1:12" s="34" customFormat="1" ht="13">
      <c r="A114" s="95" t="s">
        <v>62</v>
      </c>
      <c r="B114" s="69" t="s">
        <v>2</v>
      </c>
      <c r="C114" s="60"/>
      <c r="D114" s="92">
        <f>10*LOG(D111/(C111+C113))</f>
        <v>8.0617183626592492</v>
      </c>
      <c r="E114" s="92">
        <f>10*LOG(E111/(C111+C113))</f>
        <v>8.0617183626592492</v>
      </c>
      <c r="F114" s="92">
        <f>10*LOG(F111/(C111+C113))</f>
        <v>8.0617183626592492</v>
      </c>
      <c r="G114" s="60"/>
      <c r="H114" s="130">
        <f>10*LOG(H111/(G111+G113))</f>
        <v>7.6313515411964818</v>
      </c>
      <c r="I114" s="58"/>
      <c r="J114" s="67"/>
      <c r="L114" s="80"/>
    </row>
    <row r="115" spans="1:12" s="34" customFormat="1" ht="15.5">
      <c r="A115" s="78" t="s">
        <v>44</v>
      </c>
      <c r="B115" s="70" t="s">
        <v>85</v>
      </c>
      <c r="C115" s="60"/>
      <c r="D115" s="92">
        <f>C108+D108+10*LOG(C5/15)</f>
        <v>-80.899999999999991</v>
      </c>
      <c r="E115" s="92">
        <f>C108+E108+10*LOG(C5/15)</f>
        <v>-80.899999999999991</v>
      </c>
      <c r="F115" s="92">
        <f>C108+F108+10*LOG(C5/15)</f>
        <v>-80.899999999999991</v>
      </c>
      <c r="G115" s="60"/>
      <c r="H115" s="130">
        <f>G108+H108+10*LOG(G5/15)</f>
        <v>-85.6</v>
      </c>
      <c r="I115" s="58"/>
      <c r="J115" s="67"/>
      <c r="L115" s="80"/>
    </row>
    <row r="116" spans="1:12" s="34" customFormat="1" ht="13.5" thickBot="1">
      <c r="A116" s="111" t="s">
        <v>71</v>
      </c>
      <c r="B116" s="152" t="s">
        <v>86</v>
      </c>
      <c r="C116" s="166"/>
      <c r="D116" s="166">
        <f>10*LOG((C111+D111)*10^-9)+10*LOG(MAX(C6,12*C9*C7/C5))</f>
        <v>-55.706993556366911</v>
      </c>
      <c r="E116" s="166">
        <f>10*LOG((C111+E111)*10^-9)+10*LOG(MAX(C6,12*C9*C7/C5))</f>
        <v>-55.706993556366911</v>
      </c>
      <c r="F116" s="166">
        <f>10*LOG((C111+F111)*10^-9)+10*LOG(MAX(C6,12*C9*C7/C5))</f>
        <v>-55.706993556366911</v>
      </c>
      <c r="G116" s="166"/>
      <c r="H116" s="179">
        <f>10*LOG((G111+H111)*10^-9)+10*LOG(MAX(G6,12*G9*G7/G5))</f>
        <v>-60.406993556366899</v>
      </c>
      <c r="I116" s="58"/>
      <c r="J116" s="132"/>
      <c r="L116" s="80"/>
    </row>
    <row r="117" spans="1:12" s="48" customFormat="1" ht="13">
      <c r="A117" s="105"/>
      <c r="I117" s="52"/>
      <c r="J117" s="52"/>
      <c r="K117" s="52"/>
      <c r="L117" s="52"/>
    </row>
    <row r="118" spans="1:12" s="48" customFormat="1" ht="12" thickBot="1">
      <c r="A118" s="53"/>
    </row>
    <row r="119" spans="1:12" ht="13.5" thickBot="1">
      <c r="A119" s="7" t="s">
        <v>22</v>
      </c>
      <c r="B119" s="9"/>
      <c r="C119" s="180" t="s">
        <v>34</v>
      </c>
      <c r="D119" s="181"/>
      <c r="E119" s="181"/>
      <c r="F119" s="181"/>
      <c r="G119" s="181"/>
      <c r="H119" s="182"/>
      <c r="I119" s="136"/>
      <c r="J119" s="112" t="s">
        <v>63</v>
      </c>
      <c r="K119" s="112" t="s">
        <v>64</v>
      </c>
      <c r="L119" s="11" t="s">
        <v>43</v>
      </c>
    </row>
    <row r="120" spans="1:12" ht="13">
      <c r="A120" s="24"/>
      <c r="B120" s="16"/>
      <c r="C120" s="14" t="s">
        <v>35</v>
      </c>
      <c r="D120" s="71" t="s">
        <v>98</v>
      </c>
      <c r="E120" s="71" t="s">
        <v>99</v>
      </c>
      <c r="F120" s="71" t="s">
        <v>100</v>
      </c>
      <c r="G120" s="71" t="s">
        <v>35</v>
      </c>
      <c r="H120" s="113" t="s">
        <v>101</v>
      </c>
      <c r="I120" s="126"/>
      <c r="J120" s="14"/>
      <c r="K120" s="113"/>
      <c r="L120" s="73"/>
    </row>
    <row r="121" spans="1:12" ht="13">
      <c r="A121" s="24"/>
      <c r="B121" s="16"/>
      <c r="C121" s="60"/>
      <c r="D121" s="122"/>
      <c r="E121" s="122"/>
      <c r="F121" s="122"/>
      <c r="G121" s="122"/>
      <c r="H121" s="122"/>
      <c r="I121" s="121"/>
      <c r="J121" s="14"/>
      <c r="K121" s="121"/>
      <c r="L121" s="41"/>
    </row>
    <row r="122" spans="1:12" ht="13">
      <c r="A122" s="26" t="s">
        <v>138</v>
      </c>
      <c r="B122" s="27" t="s">
        <v>2</v>
      </c>
      <c r="C122" s="37"/>
      <c r="D122" s="159">
        <f>D123-J123</f>
        <v>7.6496307832691057</v>
      </c>
      <c r="E122" s="171"/>
      <c r="F122" s="171"/>
      <c r="G122" s="171"/>
      <c r="H122" s="171"/>
      <c r="I122" s="133"/>
      <c r="J122" s="100"/>
      <c r="K122" s="140">
        <v>-3</v>
      </c>
      <c r="L122" s="41" t="s">
        <v>95</v>
      </c>
    </row>
    <row r="123" spans="1:12" ht="13">
      <c r="A123" s="29" t="s">
        <v>139</v>
      </c>
      <c r="B123" s="27" t="s">
        <v>2</v>
      </c>
      <c r="C123" s="37"/>
      <c r="D123" s="133">
        <f>D114</f>
        <v>8.0617183626592492</v>
      </c>
      <c r="E123" s="133"/>
      <c r="F123" s="133"/>
      <c r="G123" s="133"/>
      <c r="H123" s="133"/>
      <c r="I123" s="133"/>
      <c r="J123" s="101">
        <f>J49</f>
        <v>0.41208757939014362</v>
      </c>
      <c r="K123" s="140"/>
      <c r="L123" s="19"/>
    </row>
    <row r="124" spans="1:12">
      <c r="A124" s="26" t="s">
        <v>42</v>
      </c>
      <c r="B124" s="27" t="s">
        <v>2</v>
      </c>
      <c r="C124" s="37"/>
      <c r="D124" s="133">
        <f>D123+J123</f>
        <v>8.4738059420493936</v>
      </c>
      <c r="E124" s="133"/>
      <c r="F124" s="133"/>
      <c r="G124" s="133"/>
      <c r="H124" s="133"/>
      <c r="I124" s="133"/>
      <c r="J124" s="100"/>
      <c r="K124" s="133"/>
      <c r="L124" s="19"/>
    </row>
    <row r="125" spans="1:12" ht="13">
      <c r="A125" s="12"/>
      <c r="B125" s="22"/>
      <c r="C125" s="36"/>
      <c r="D125" s="114"/>
      <c r="E125" s="114"/>
      <c r="F125" s="114"/>
      <c r="G125" s="114"/>
      <c r="H125" s="114"/>
      <c r="I125" s="114"/>
      <c r="J125" s="102"/>
      <c r="K125" s="127"/>
      <c r="L125" s="19"/>
    </row>
    <row r="126" spans="1:12" ht="13">
      <c r="A126" s="26" t="s">
        <v>140</v>
      </c>
      <c r="B126" s="65" t="s">
        <v>29</v>
      </c>
      <c r="C126" s="38"/>
      <c r="D126" s="159">
        <f>D127-J127</f>
        <v>-86.557958995963105</v>
      </c>
      <c r="E126" s="171"/>
      <c r="F126" s="171"/>
      <c r="G126" s="171"/>
      <c r="H126" s="171"/>
      <c r="I126" s="133"/>
      <c r="J126" s="103"/>
      <c r="K126" s="140">
        <f>-92.7+10*LOG10($C5/120)+$I22</f>
        <v>-91.7</v>
      </c>
      <c r="L126" s="41" t="s">
        <v>95</v>
      </c>
    </row>
    <row r="127" spans="1:12" ht="13">
      <c r="A127" s="29" t="s">
        <v>164</v>
      </c>
      <c r="B127" s="65" t="s">
        <v>29</v>
      </c>
      <c r="C127" s="38"/>
      <c r="D127" s="134">
        <f>D115</f>
        <v>-80.899999999999991</v>
      </c>
      <c r="E127" s="134"/>
      <c r="F127" s="134"/>
      <c r="G127" s="134"/>
      <c r="H127" s="134"/>
      <c r="I127" s="133"/>
      <c r="J127" s="101">
        <f>J53</f>
        <v>5.6579589959631207</v>
      </c>
      <c r="K127" s="140"/>
      <c r="L127" s="41"/>
    </row>
    <row r="128" spans="1:12">
      <c r="A128" s="26" t="s">
        <v>141</v>
      </c>
      <c r="B128" s="65" t="s">
        <v>29</v>
      </c>
      <c r="C128" s="38"/>
      <c r="D128" s="133">
        <f>D127+J127</f>
        <v>-75.242041004036878</v>
      </c>
      <c r="E128" s="133"/>
      <c r="F128" s="133"/>
      <c r="G128" s="133"/>
      <c r="H128" s="133"/>
      <c r="I128" s="133"/>
      <c r="J128" s="103"/>
      <c r="K128" s="133"/>
      <c r="L128" s="41"/>
    </row>
    <row r="129" spans="1:12">
      <c r="A129" s="54"/>
      <c r="B129" s="22"/>
      <c r="C129" s="12"/>
      <c r="D129" s="67"/>
      <c r="E129" s="67"/>
      <c r="F129" s="67"/>
      <c r="G129" s="67"/>
      <c r="H129" s="67"/>
      <c r="I129" s="114"/>
      <c r="J129" s="104"/>
      <c r="K129" s="67"/>
      <c r="L129" s="41"/>
    </row>
    <row r="130" spans="1:12" ht="13">
      <c r="A130" s="26" t="s">
        <v>135</v>
      </c>
      <c r="B130" s="27" t="s">
        <v>72</v>
      </c>
      <c r="C130" s="142"/>
      <c r="D130" s="142">
        <f>D131-J131</f>
        <v>-61.363034650966547</v>
      </c>
      <c r="E130" s="133"/>
      <c r="F130" s="133"/>
      <c r="G130" s="133"/>
      <c r="H130" s="133"/>
      <c r="I130" s="133"/>
      <c r="J130" s="103"/>
      <c r="K130" s="140"/>
      <c r="L130" s="41"/>
    </row>
    <row r="131" spans="1:12" ht="13">
      <c r="A131" s="29" t="s">
        <v>136</v>
      </c>
      <c r="B131" s="27" t="s">
        <v>72</v>
      </c>
      <c r="C131" s="37"/>
      <c r="D131" s="37">
        <f>D116</f>
        <v>-55.706993556366911</v>
      </c>
      <c r="E131" s="133"/>
      <c r="F131" s="133"/>
      <c r="G131" s="133"/>
      <c r="H131" s="133"/>
      <c r="I131" s="133"/>
      <c r="J131" s="101">
        <f>J57</f>
        <v>5.6560410945996376</v>
      </c>
      <c r="K131" s="140"/>
      <c r="L131" s="41"/>
    </row>
    <row r="132" spans="1:12" ht="13">
      <c r="A132" s="26" t="s">
        <v>137</v>
      </c>
      <c r="B132" s="27" t="s">
        <v>72</v>
      </c>
      <c r="C132" s="171"/>
      <c r="D132" s="159">
        <f>D131+J131</f>
        <v>-50.050952461767274</v>
      </c>
      <c r="E132" s="133"/>
      <c r="F132" s="133"/>
      <c r="G132" s="133"/>
      <c r="H132" s="133"/>
      <c r="I132" s="133"/>
      <c r="J132" s="103"/>
      <c r="K132" s="140">
        <v>-50</v>
      </c>
      <c r="L132" s="41" t="s">
        <v>97</v>
      </c>
    </row>
    <row r="133" spans="1:12" ht="13">
      <c r="A133" s="54"/>
      <c r="B133" s="22"/>
      <c r="C133" s="174"/>
      <c r="D133" s="114"/>
      <c r="E133" s="114"/>
      <c r="F133" s="114"/>
      <c r="G133" s="114"/>
      <c r="H133" s="114"/>
      <c r="I133" s="114"/>
      <c r="J133" s="104"/>
      <c r="K133" s="130"/>
      <c r="L133" s="41"/>
    </row>
    <row r="134" spans="1:12" ht="13">
      <c r="A134" s="26" t="s">
        <v>126</v>
      </c>
      <c r="B134" s="27" t="s">
        <v>2</v>
      </c>
      <c r="C134" s="175"/>
      <c r="D134" s="134"/>
      <c r="E134" s="159">
        <f>E114-J135</f>
        <v>7.6496307832691057</v>
      </c>
      <c r="F134" s="134"/>
      <c r="G134" s="134"/>
      <c r="H134" s="134"/>
      <c r="I134" s="134"/>
      <c r="J134" s="176"/>
      <c r="K134" s="140">
        <v>-3</v>
      </c>
      <c r="L134" s="41" t="s">
        <v>95</v>
      </c>
    </row>
    <row r="135" spans="1:12" ht="13">
      <c r="A135" s="29" t="s">
        <v>127</v>
      </c>
      <c r="B135" s="27" t="s">
        <v>2</v>
      </c>
      <c r="C135" s="175"/>
      <c r="D135" s="134"/>
      <c r="E135" s="133">
        <f>E114</f>
        <v>8.0617183626592492</v>
      </c>
      <c r="F135" s="134"/>
      <c r="G135" s="134"/>
      <c r="H135" s="134"/>
      <c r="I135" s="134"/>
      <c r="J135" s="178">
        <f>J61</f>
        <v>0.41208757939014362</v>
      </c>
      <c r="K135" s="177"/>
      <c r="L135" s="41"/>
    </row>
    <row r="136" spans="1:12" ht="13">
      <c r="A136" s="26" t="s">
        <v>128</v>
      </c>
      <c r="B136" s="27" t="s">
        <v>2</v>
      </c>
      <c r="C136" s="175"/>
      <c r="D136" s="134"/>
      <c r="E136" s="133">
        <f>E135+J135</f>
        <v>8.4738059420493936</v>
      </c>
      <c r="F136" s="134"/>
      <c r="G136" s="134"/>
      <c r="H136" s="134"/>
      <c r="I136" s="134"/>
      <c r="J136" s="176"/>
      <c r="K136" s="177"/>
      <c r="L136" s="41"/>
    </row>
    <row r="137" spans="1:12" ht="13">
      <c r="A137" s="12"/>
      <c r="B137" s="22"/>
      <c r="C137" s="174"/>
      <c r="D137" s="114"/>
      <c r="E137" s="114"/>
      <c r="F137" s="114"/>
      <c r="G137" s="114"/>
      <c r="H137" s="114"/>
      <c r="I137" s="114"/>
      <c r="J137" s="104"/>
      <c r="K137" s="130"/>
      <c r="L137" s="41"/>
    </row>
    <row r="138" spans="1:12" ht="13">
      <c r="A138" s="26" t="s">
        <v>143</v>
      </c>
      <c r="B138" s="65" t="s">
        <v>29</v>
      </c>
      <c r="C138" s="175"/>
      <c r="D138" s="134"/>
      <c r="E138" s="159">
        <f>E139-J139</f>
        <v>-86.557958995963105</v>
      </c>
      <c r="F138" s="134"/>
      <c r="G138" s="134"/>
      <c r="H138" s="134"/>
      <c r="I138" s="134"/>
      <c r="J138" s="176"/>
      <c r="K138" s="140">
        <f>-92.7+10*LOG10($C5/120)+$I22</f>
        <v>-91.7</v>
      </c>
      <c r="L138" s="41" t="s">
        <v>95</v>
      </c>
    </row>
    <row r="139" spans="1:12" ht="13">
      <c r="A139" s="29" t="s">
        <v>129</v>
      </c>
      <c r="B139" s="65" t="s">
        <v>29</v>
      </c>
      <c r="C139" s="175"/>
      <c r="D139" s="134"/>
      <c r="E139" s="134">
        <f>E115</f>
        <v>-80.899999999999991</v>
      </c>
      <c r="F139" s="134"/>
      <c r="G139" s="134"/>
      <c r="H139" s="134"/>
      <c r="I139" s="134"/>
      <c r="J139" s="178">
        <f>J65</f>
        <v>5.6579589959631207</v>
      </c>
      <c r="K139" s="177"/>
      <c r="L139" s="41"/>
    </row>
    <row r="140" spans="1:12" ht="13">
      <c r="A140" s="26" t="s">
        <v>142</v>
      </c>
      <c r="B140" s="65" t="s">
        <v>29</v>
      </c>
      <c r="C140" s="175"/>
      <c r="D140" s="134"/>
      <c r="E140" s="133">
        <f>E139+J139</f>
        <v>-75.242041004036878</v>
      </c>
      <c r="F140" s="134"/>
      <c r="G140" s="134"/>
      <c r="H140" s="134"/>
      <c r="I140" s="134"/>
      <c r="J140" s="176"/>
      <c r="K140" s="177"/>
      <c r="L140" s="41"/>
    </row>
    <row r="141" spans="1:12" ht="13">
      <c r="A141" s="54"/>
      <c r="B141" s="22"/>
      <c r="C141" s="174"/>
      <c r="D141" s="114"/>
      <c r="E141" s="114"/>
      <c r="F141" s="114"/>
      <c r="G141" s="114"/>
      <c r="H141" s="114"/>
      <c r="I141" s="114"/>
      <c r="J141" s="104"/>
      <c r="K141" s="130"/>
      <c r="L141" s="41"/>
    </row>
    <row r="142" spans="1:12" ht="13">
      <c r="A142" s="26" t="s">
        <v>135</v>
      </c>
      <c r="B142" s="27" t="s">
        <v>72</v>
      </c>
      <c r="C142" s="134"/>
      <c r="D142" s="134"/>
      <c r="E142" s="134">
        <f>E116-J143</f>
        <v>-61.363034650966547</v>
      </c>
      <c r="F142" s="134"/>
      <c r="G142" s="134"/>
      <c r="H142" s="134"/>
      <c r="I142" s="134"/>
      <c r="J142" s="176"/>
      <c r="K142" s="177"/>
      <c r="L142" s="41"/>
    </row>
    <row r="143" spans="1:12" ht="13">
      <c r="A143" s="29" t="s">
        <v>136</v>
      </c>
      <c r="B143" s="27" t="s">
        <v>72</v>
      </c>
      <c r="C143" s="134"/>
      <c r="D143" s="134"/>
      <c r="E143" s="134">
        <f>E116</f>
        <v>-55.706993556366911</v>
      </c>
      <c r="F143" s="134"/>
      <c r="G143" s="134"/>
      <c r="H143" s="134"/>
      <c r="I143" s="134"/>
      <c r="J143" s="178">
        <f>J69</f>
        <v>5.6560410945996376</v>
      </c>
      <c r="K143" s="177"/>
      <c r="L143" s="41"/>
    </row>
    <row r="144" spans="1:12" ht="13">
      <c r="A144" s="26" t="s">
        <v>137</v>
      </c>
      <c r="B144" s="27" t="s">
        <v>72</v>
      </c>
      <c r="C144" s="171"/>
      <c r="D144" s="134"/>
      <c r="E144" s="159">
        <f>E143+J143</f>
        <v>-50.050952461767274</v>
      </c>
      <c r="F144" s="134"/>
      <c r="G144" s="134"/>
      <c r="H144" s="134"/>
      <c r="I144" s="134"/>
      <c r="J144" s="176"/>
      <c r="K144" s="140">
        <v>-50</v>
      </c>
      <c r="L144" s="41" t="s">
        <v>97</v>
      </c>
    </row>
    <row r="145" spans="1:12" ht="13">
      <c r="A145" s="54"/>
      <c r="B145" s="22"/>
      <c r="C145" s="174"/>
      <c r="D145" s="114"/>
      <c r="E145" s="114"/>
      <c r="F145" s="114"/>
      <c r="G145" s="114"/>
      <c r="H145" s="114"/>
      <c r="I145" s="114"/>
      <c r="J145" s="104"/>
      <c r="K145" s="130"/>
      <c r="L145" s="41"/>
    </row>
    <row r="146" spans="1:12" ht="13">
      <c r="A146" s="26" t="s">
        <v>144</v>
      </c>
      <c r="B146" s="27" t="s">
        <v>2</v>
      </c>
      <c r="C146" s="175"/>
      <c r="D146" s="134"/>
      <c r="E146" s="134"/>
      <c r="F146" s="159">
        <f>F114-J147</f>
        <v>7.6496307832691057</v>
      </c>
      <c r="G146" s="134"/>
      <c r="H146" s="134"/>
      <c r="I146" s="134"/>
      <c r="J146" s="176"/>
      <c r="K146" s="140">
        <v>-3</v>
      </c>
      <c r="L146" s="41" t="s">
        <v>95</v>
      </c>
    </row>
    <row r="147" spans="1:12" ht="13">
      <c r="A147" s="29" t="s">
        <v>145</v>
      </c>
      <c r="B147" s="27" t="s">
        <v>2</v>
      </c>
      <c r="C147" s="175"/>
      <c r="D147" s="134"/>
      <c r="E147" s="134"/>
      <c r="F147" s="133">
        <f>H112</f>
        <v>8.3000000000000114</v>
      </c>
      <c r="G147" s="134"/>
      <c r="H147" s="134"/>
      <c r="I147" s="134"/>
      <c r="J147" s="178">
        <f>J73</f>
        <v>0.41208757939014362</v>
      </c>
      <c r="K147" s="177"/>
      <c r="L147" s="41"/>
    </row>
    <row r="148" spans="1:12" ht="13">
      <c r="A148" s="26" t="s">
        <v>146</v>
      </c>
      <c r="B148" s="27" t="s">
        <v>2</v>
      </c>
      <c r="C148" s="175"/>
      <c r="D148" s="134"/>
      <c r="E148" s="134"/>
      <c r="F148" s="133">
        <f>F147+J147</f>
        <v>8.7120875793901558</v>
      </c>
      <c r="G148" s="134"/>
      <c r="H148" s="134"/>
      <c r="I148" s="134"/>
      <c r="J148" s="176"/>
      <c r="K148" s="177"/>
      <c r="L148" s="41"/>
    </row>
    <row r="149" spans="1:12" ht="13">
      <c r="A149" s="12"/>
      <c r="B149" s="22"/>
      <c r="C149" s="174"/>
      <c r="D149" s="114"/>
      <c r="E149" s="114"/>
      <c r="F149" s="114"/>
      <c r="G149" s="114"/>
      <c r="H149" s="114"/>
      <c r="I149" s="114"/>
      <c r="J149" s="104"/>
      <c r="K149" s="130"/>
      <c r="L149" s="41"/>
    </row>
    <row r="150" spans="1:12" ht="13">
      <c r="A150" s="26" t="s">
        <v>130</v>
      </c>
      <c r="B150" s="65" t="s">
        <v>29</v>
      </c>
      <c r="C150" s="175"/>
      <c r="D150" s="134"/>
      <c r="E150" s="134"/>
      <c r="F150" s="159">
        <f>F151-J151</f>
        <v>-86.557958995963105</v>
      </c>
      <c r="G150" s="134"/>
      <c r="H150" s="134"/>
      <c r="I150" s="134"/>
      <c r="J150" s="176"/>
      <c r="K150" s="140">
        <f>-92.7+10*LOG10($C5/120)+$I22</f>
        <v>-91.7</v>
      </c>
      <c r="L150" s="41" t="s">
        <v>95</v>
      </c>
    </row>
    <row r="151" spans="1:12" ht="13">
      <c r="A151" s="29" t="s">
        <v>163</v>
      </c>
      <c r="B151" s="65" t="s">
        <v>29</v>
      </c>
      <c r="C151" s="175"/>
      <c r="D151" s="134"/>
      <c r="E151" s="134"/>
      <c r="F151" s="134">
        <f>F115</f>
        <v>-80.899999999999991</v>
      </c>
      <c r="G151" s="134"/>
      <c r="H151" s="134"/>
      <c r="I151" s="134"/>
      <c r="J151" s="178">
        <f>J77</f>
        <v>5.6579589959631207</v>
      </c>
      <c r="K151" s="177"/>
      <c r="L151" s="41"/>
    </row>
    <row r="152" spans="1:12" ht="13">
      <c r="A152" s="26" t="s">
        <v>131</v>
      </c>
      <c r="B152" s="65" t="s">
        <v>29</v>
      </c>
      <c r="C152" s="175"/>
      <c r="D152" s="134"/>
      <c r="E152" s="134"/>
      <c r="F152" s="133">
        <f>F151+J151</f>
        <v>-75.242041004036878</v>
      </c>
      <c r="G152" s="134"/>
      <c r="H152" s="134"/>
      <c r="I152" s="134"/>
      <c r="J152" s="176"/>
      <c r="K152" s="177"/>
      <c r="L152" s="41"/>
    </row>
    <row r="153" spans="1:12" ht="13">
      <c r="A153" s="54"/>
      <c r="B153" s="22"/>
      <c r="C153" s="174"/>
      <c r="D153" s="114"/>
      <c r="E153" s="114"/>
      <c r="F153" s="114"/>
      <c r="G153" s="114"/>
      <c r="H153" s="114"/>
      <c r="I153" s="114"/>
      <c r="J153" s="104"/>
      <c r="K153" s="130"/>
      <c r="L153" s="41"/>
    </row>
    <row r="154" spans="1:12" ht="13">
      <c r="A154" s="26" t="s">
        <v>147</v>
      </c>
      <c r="B154" s="27" t="s">
        <v>72</v>
      </c>
      <c r="C154" s="134"/>
      <c r="D154" s="134"/>
      <c r="E154" s="134"/>
      <c r="F154" s="134">
        <f>F116-J155</f>
        <v>-61.363034650966547</v>
      </c>
      <c r="G154" s="134"/>
      <c r="H154" s="134"/>
      <c r="I154" s="134"/>
      <c r="J154" s="176"/>
      <c r="K154" s="177"/>
      <c r="L154" s="41"/>
    </row>
    <row r="155" spans="1:12" ht="13">
      <c r="A155" s="29" t="s">
        <v>148</v>
      </c>
      <c r="B155" s="27" t="s">
        <v>72</v>
      </c>
      <c r="C155" s="134"/>
      <c r="D155" s="134"/>
      <c r="E155" s="134"/>
      <c r="F155" s="134">
        <f>F116</f>
        <v>-55.706993556366911</v>
      </c>
      <c r="G155" s="134"/>
      <c r="H155" s="134"/>
      <c r="I155" s="134"/>
      <c r="J155" s="178">
        <f>J81</f>
        <v>5.6560410945996376</v>
      </c>
      <c r="K155" s="177"/>
      <c r="L155" s="41"/>
    </row>
    <row r="156" spans="1:12" ht="13">
      <c r="A156" s="26" t="s">
        <v>149</v>
      </c>
      <c r="B156" s="27" t="s">
        <v>72</v>
      </c>
      <c r="C156" s="171"/>
      <c r="D156" s="134"/>
      <c r="E156" s="134"/>
      <c r="F156" s="159">
        <f>F155+J155</f>
        <v>-50.050952461767274</v>
      </c>
      <c r="G156" s="134"/>
      <c r="H156" s="134"/>
      <c r="I156" s="134"/>
      <c r="J156" s="176"/>
      <c r="K156" s="140">
        <v>-50</v>
      </c>
      <c r="L156" s="41" t="s">
        <v>97</v>
      </c>
    </row>
    <row r="157" spans="1:12" ht="13">
      <c r="A157" s="54"/>
      <c r="B157" s="22"/>
      <c r="C157" s="174"/>
      <c r="D157" s="114"/>
      <c r="E157" s="114"/>
      <c r="F157" s="114"/>
      <c r="G157" s="114"/>
      <c r="H157" s="114"/>
      <c r="I157" s="114"/>
      <c r="J157" s="104"/>
      <c r="K157" s="130"/>
      <c r="L157" s="41"/>
    </row>
    <row r="158" spans="1:12" ht="13">
      <c r="A158" s="26" t="s">
        <v>150</v>
      </c>
      <c r="B158" s="27" t="s">
        <v>2</v>
      </c>
      <c r="C158" s="175"/>
      <c r="D158" s="134"/>
      <c r="E158" s="134"/>
      <c r="F158" s="134"/>
      <c r="G158" s="134"/>
      <c r="H158" s="159">
        <f>H159-J159</f>
        <v>7.4397644424116125</v>
      </c>
      <c r="I158" s="134"/>
      <c r="J158" s="176"/>
      <c r="K158" s="140">
        <v>-3</v>
      </c>
      <c r="L158" s="41" t="s">
        <v>95</v>
      </c>
    </row>
    <row r="159" spans="1:12" ht="13">
      <c r="A159" s="29" t="s">
        <v>151</v>
      </c>
      <c r="B159" s="27" t="s">
        <v>2</v>
      </c>
      <c r="C159" s="175"/>
      <c r="D159" s="134"/>
      <c r="E159" s="134"/>
      <c r="F159" s="134"/>
      <c r="G159" s="134"/>
      <c r="H159" s="133">
        <f>H112</f>
        <v>8.3000000000000114</v>
      </c>
      <c r="I159" s="134"/>
      <c r="J159" s="178">
        <f>J85</f>
        <v>0.86023555758839887</v>
      </c>
      <c r="K159" s="177"/>
      <c r="L159" s="41"/>
    </row>
    <row r="160" spans="1:12" ht="13">
      <c r="A160" s="26" t="s">
        <v>152</v>
      </c>
      <c r="B160" s="27" t="s">
        <v>2</v>
      </c>
      <c r="C160" s="175"/>
      <c r="D160" s="134"/>
      <c r="E160" s="134"/>
      <c r="F160" s="134"/>
      <c r="G160" s="134"/>
      <c r="H160" s="133">
        <f>H159+J159</f>
        <v>9.1602355575884111</v>
      </c>
      <c r="I160" s="134"/>
      <c r="J160" s="176"/>
      <c r="K160" s="177"/>
      <c r="L160" s="41"/>
    </row>
    <row r="161" spans="1:12" ht="13">
      <c r="A161" s="12"/>
      <c r="B161" s="22"/>
      <c r="C161" s="174"/>
      <c r="D161" s="114"/>
      <c r="E161" s="114"/>
      <c r="F161" s="114"/>
      <c r="G161" s="114"/>
      <c r="H161" s="114"/>
      <c r="I161" s="114"/>
      <c r="J161" s="104"/>
      <c r="K161" s="130"/>
      <c r="L161" s="41"/>
    </row>
    <row r="162" spans="1:12" ht="13">
      <c r="A162" s="26" t="s">
        <v>132</v>
      </c>
      <c r="B162" s="65" t="s">
        <v>29</v>
      </c>
      <c r="C162" s="175"/>
      <c r="D162" s="134"/>
      <c r="E162" s="134"/>
      <c r="F162" s="134"/>
      <c r="G162" s="134"/>
      <c r="H162" s="159">
        <f>H163-J163</f>
        <v>-91.257958995963122</v>
      </c>
      <c r="I162" s="134"/>
      <c r="J162" s="176"/>
      <c r="K162" s="140">
        <f>-92.7+10*LOG10($C5/120)+$I22</f>
        <v>-91.7</v>
      </c>
      <c r="L162" s="41" t="s">
        <v>95</v>
      </c>
    </row>
    <row r="163" spans="1:12" ht="13">
      <c r="A163" s="29" t="s">
        <v>133</v>
      </c>
      <c r="B163" s="65" t="s">
        <v>29</v>
      </c>
      <c r="C163" s="175"/>
      <c r="D163" s="134"/>
      <c r="E163" s="134"/>
      <c r="F163" s="134"/>
      <c r="G163" s="134"/>
      <c r="H163" s="134">
        <f>H115</f>
        <v>-85.6</v>
      </c>
      <c r="I163" s="134"/>
      <c r="J163" s="178">
        <f>J89</f>
        <v>5.6579589959631207</v>
      </c>
      <c r="K163" s="177"/>
      <c r="L163" s="41"/>
    </row>
    <row r="164" spans="1:12" ht="13">
      <c r="A164" s="26" t="s">
        <v>134</v>
      </c>
      <c r="B164" s="65" t="s">
        <v>29</v>
      </c>
      <c r="C164" s="175"/>
      <c r="D164" s="134"/>
      <c r="E164" s="134"/>
      <c r="F164" s="134"/>
      <c r="G164" s="134"/>
      <c r="H164" s="133">
        <f>H163+J163</f>
        <v>-79.942041004036867</v>
      </c>
      <c r="I164" s="134"/>
      <c r="J164" s="176"/>
      <c r="K164" s="177"/>
      <c r="L164" s="41"/>
    </row>
    <row r="165" spans="1:12" ht="13">
      <c r="A165" s="54"/>
      <c r="B165" s="22"/>
      <c r="C165" s="174"/>
      <c r="D165" s="114"/>
      <c r="E165" s="114"/>
      <c r="F165" s="114"/>
      <c r="G165" s="114"/>
      <c r="H165" s="114"/>
      <c r="I165" s="114"/>
      <c r="J165" s="104"/>
      <c r="K165" s="130"/>
      <c r="L165" s="41"/>
    </row>
    <row r="166" spans="1:12" ht="13">
      <c r="A166" s="26" t="s">
        <v>153</v>
      </c>
      <c r="B166" s="27" t="s">
        <v>72</v>
      </c>
      <c r="C166" s="175"/>
      <c r="D166" s="134"/>
      <c r="E166" s="134"/>
      <c r="F166" s="134"/>
      <c r="G166" s="134"/>
      <c r="H166" s="134">
        <f>H167-J167</f>
        <v>-66.063034650966543</v>
      </c>
      <c r="I166" s="134"/>
      <c r="J166" s="176"/>
      <c r="K166" s="177"/>
      <c r="L166" s="41"/>
    </row>
    <row r="167" spans="1:12" ht="13">
      <c r="A167" s="29" t="s">
        <v>154</v>
      </c>
      <c r="B167" s="27" t="s">
        <v>72</v>
      </c>
      <c r="C167" s="175"/>
      <c r="D167" s="134"/>
      <c r="E167" s="134"/>
      <c r="F167" s="134"/>
      <c r="G167" s="134"/>
      <c r="H167" s="134">
        <f>H116</f>
        <v>-60.406993556366899</v>
      </c>
      <c r="I167" s="134"/>
      <c r="J167" s="178">
        <f>J93</f>
        <v>5.6560410945996376</v>
      </c>
      <c r="K167" s="177"/>
      <c r="L167" s="41"/>
    </row>
    <row r="168" spans="1:12" ht="13">
      <c r="A168" s="26" t="s">
        <v>155</v>
      </c>
      <c r="B168" s="27" t="s">
        <v>72</v>
      </c>
      <c r="C168" s="175"/>
      <c r="D168" s="134"/>
      <c r="E168" s="134"/>
      <c r="F168" s="134"/>
      <c r="G168" s="171"/>
      <c r="H168" s="159">
        <f>H167+J167</f>
        <v>-54.750952461767262</v>
      </c>
      <c r="I168" s="134"/>
      <c r="J168" s="176"/>
      <c r="K168" s="140">
        <v>-50</v>
      </c>
      <c r="L168" s="41" t="s">
        <v>97</v>
      </c>
    </row>
    <row r="169" spans="1:12" ht="13">
      <c r="A169" s="54"/>
      <c r="B169" s="22"/>
      <c r="C169" s="174"/>
      <c r="D169" s="114"/>
      <c r="E169" s="114"/>
      <c r="F169" s="114"/>
      <c r="G169" s="114"/>
      <c r="H169" s="114"/>
      <c r="I169" s="114"/>
      <c r="J169" s="104"/>
      <c r="K169" s="130"/>
      <c r="L169" s="41"/>
    </row>
    <row r="170" spans="1:12">
      <c r="A170" s="54"/>
      <c r="B170" s="22"/>
      <c r="C170" s="36"/>
      <c r="D170" s="114"/>
      <c r="E170" s="114"/>
      <c r="F170" s="114"/>
      <c r="G170" s="114"/>
      <c r="H170" s="114"/>
      <c r="I170" s="114"/>
      <c r="J170" s="104"/>
      <c r="K170" s="67"/>
      <c r="L170" s="41"/>
    </row>
    <row r="171" spans="1:12" ht="13.5" thickBot="1">
      <c r="A171" s="39" t="s">
        <v>11</v>
      </c>
      <c r="B171" s="40"/>
      <c r="C171" s="74"/>
      <c r="D171" s="135"/>
      <c r="E171" s="135"/>
      <c r="F171" s="135"/>
      <c r="G171" s="135"/>
      <c r="H171" s="135"/>
      <c r="I171" s="137"/>
      <c r="J171" s="74"/>
      <c r="K171" s="135"/>
      <c r="L171" s="46" t="s">
        <v>12</v>
      </c>
    </row>
  </sheetData>
  <mergeCells count="8">
    <mergeCell ref="C45:H45"/>
    <mergeCell ref="C102:H102"/>
    <mergeCell ref="C119:H119"/>
    <mergeCell ref="C2:F2"/>
    <mergeCell ref="C12:H12"/>
    <mergeCell ref="C13:H13"/>
    <mergeCell ref="C26:H26"/>
    <mergeCell ref="C37:H37"/>
  </mergeCells>
  <phoneticPr fontId="23"/>
  <conditionalFormatting sqref="C133:C141 C145:C153 C157:C169">
    <cfRule type="cellIs" dxfId="14" priority="14" stopIfTrue="1" operator="lessThan">
      <formula>$K$132</formula>
    </cfRule>
  </conditionalFormatting>
  <conditionalFormatting sqref="D122">
    <cfRule type="cellIs" dxfId="13" priority="16" stopIfTrue="1" operator="greaterThan">
      <formula>$K$122</formula>
    </cfRule>
  </conditionalFormatting>
  <conditionalFormatting sqref="D126">
    <cfRule type="cellIs" dxfId="12" priority="15" stopIfTrue="1" operator="greaterThan">
      <formula>$K$126</formula>
    </cfRule>
  </conditionalFormatting>
  <conditionalFormatting sqref="D132">
    <cfRule type="cellIs" dxfId="11" priority="3" stopIfTrue="1" operator="lessThan">
      <formula>$K$132</formula>
    </cfRule>
  </conditionalFormatting>
  <conditionalFormatting sqref="E134">
    <cfRule type="cellIs" dxfId="10" priority="13" stopIfTrue="1" operator="greaterThan">
      <formula>$K$134</formula>
    </cfRule>
  </conditionalFormatting>
  <conditionalFormatting sqref="E138">
    <cfRule type="cellIs" dxfId="9" priority="12" stopIfTrue="1" operator="greaterThan">
      <formula>$K$138</formula>
    </cfRule>
  </conditionalFormatting>
  <conditionalFormatting sqref="E144">
    <cfRule type="cellIs" dxfId="8" priority="2" stopIfTrue="1" operator="lessThan">
      <formula>$K$144</formula>
    </cfRule>
  </conditionalFormatting>
  <conditionalFormatting sqref="F146">
    <cfRule type="cellIs" dxfId="7" priority="8" stopIfTrue="1" operator="greaterThan">
      <formula>$K$146</formula>
    </cfRule>
  </conditionalFormatting>
  <conditionalFormatting sqref="F150">
    <cfRule type="cellIs" dxfId="6" priority="7" stopIfTrue="1" operator="greaterThan">
      <formula>$K$150</formula>
    </cfRule>
  </conditionalFormatting>
  <conditionalFormatting sqref="F156">
    <cfRule type="cellIs" dxfId="5" priority="1" stopIfTrue="1" operator="lessThan">
      <formula>$K$144</formula>
    </cfRule>
  </conditionalFormatting>
  <conditionalFormatting sqref="H158">
    <cfRule type="cellIs" dxfId="4" priority="5" stopIfTrue="1" operator="greaterThan">
      <formula>$K$158</formula>
    </cfRule>
  </conditionalFormatting>
  <conditionalFormatting sqref="H162">
    <cfRule type="cellIs" dxfId="3" priority="4" stopIfTrue="1" operator="greaterThan">
      <formula>$K$162</formula>
    </cfRule>
  </conditionalFormatting>
  <conditionalFormatting sqref="H168">
    <cfRule type="cellIs" dxfId="2" priority="6" stopIfTrue="1" operator="lessThan">
      <formula>$K$168</formula>
    </cfRule>
  </conditionalFormatting>
  <conditionalFormatting sqref="L171">
    <cfRule type="cellIs" dxfId="1" priority="45" stopIfTrue="1" operator="equal">
      <formula>"Yes"</formula>
    </cfRule>
    <cfRule type="cellIs" dxfId="0" priority="46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ignoredErrors>
    <ignoredError sqref="G108" formula="1"/>
  </ignoredError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RBI5PAMIO524-1616901215-44408</_dlc_DocId>
    <_dlc_DocIdUrl xmlns="71c5aaf6-e6ce-465b-b873-5148d2a4c105">
      <Url>https://nokia.sharepoint.com/sites/gxp/_layouts/15/DocIdRedir.aspx?ID=RBI5PAMIO524-1616901215-44408</Url>
      <Description>RBI5PAMIO524-1616901215-44408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BCC0D22-604A-4F8C-B341-C1DED83628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FB5C57-CF3F-46A2-92AE-3C18889A6585}">
  <ds:schemaRefs>
    <ds:schemaRef ds:uri="http://schemas.microsoft.com/office/2006/metadata/properties"/>
    <ds:schemaRef ds:uri="http://schemas.microsoft.com/office/infopath/2007/PartnerControls"/>
    <ds:schemaRef ds:uri="3f2ce089-3858-4176-9a21-a30f9204848e"/>
    <ds:schemaRef ds:uri="7275bb01-7583-478d-bc14-e839a2dd5989"/>
    <ds:schemaRef ds:uri="71c5aaf6-e6ce-465b-b873-5148d2a4c105"/>
  </ds:schemaRefs>
</ds:datastoreItem>
</file>

<file path=customXml/itemProps3.xml><?xml version="1.0" encoding="utf-8"?>
<ds:datastoreItem xmlns:ds="http://schemas.openxmlformats.org/officeDocument/2006/customXml" ds:itemID="{3C087D40-2806-4AA1-82DC-265405FD51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C941139-3594-4AA2-97AD-313E28EE8DFE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0D55FABB-CB77-472F-8943-150997C8A7C2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7.5.8.4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Siddharth Das</cp:lastModifiedBy>
  <dcterms:created xsi:type="dcterms:W3CDTF">2009-06-16T09:56:03Z</dcterms:created>
  <dcterms:modified xsi:type="dcterms:W3CDTF">2025-04-25T09:29:42Z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ContentTypeId">
    <vt:lpwstr>0x01010055A05E76B664164F9F76E63E6D6BE6ED</vt:lpwstr>
  </property>
  <property fmtid="{D5CDD505-2E9C-101B-9397-08002B2CF9AE}" pid="10" name="_dlc_DocIdItemGuid">
    <vt:lpwstr>e0fa9c6d-6a0b-4db6-9976-64a5128295d6</vt:lpwstr>
  </property>
  <property fmtid="{D5CDD505-2E9C-101B-9397-08002B2CF9AE}" pid="11" name="MediaServiceImageTags">
    <vt:lpwstr/>
  </property>
</Properties>
</file>